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6"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I59" i="37" l="1"/>
  <c r="AE69" i="37" l="1"/>
  <c r="AG69" i="37"/>
  <c r="AF69" i="37"/>
  <c r="AD69" i="37"/>
  <c r="AC69" i="37"/>
  <c r="AB69" i="37"/>
  <c r="AA69" i="37"/>
  <c r="Z69" i="37"/>
  <c r="Y69" i="37"/>
  <c r="AC50" i="37"/>
  <c r="AF50" i="37" s="1"/>
  <c r="AA50" i="37"/>
  <c r="Z50" i="37"/>
  <c r="Y50" i="37"/>
  <c r="AA11" i="37"/>
  <c r="Y11" i="37" s="1"/>
  <c r="Z11" i="37"/>
  <c r="AA6" i="37"/>
  <c r="Z6" i="37"/>
  <c r="N79" i="37"/>
  <c r="N84" i="37"/>
  <c r="N75" i="37"/>
  <c r="I9" i="37" l="1"/>
  <c r="J9" i="37" s="1"/>
  <c r="K9" i="37" s="1"/>
  <c r="L9" i="37" s="1"/>
  <c r="M9" i="37" s="1"/>
  <c r="N9" i="37" s="1"/>
  <c r="O9" i="37" s="1"/>
  <c r="P9" i="37" s="1"/>
  <c r="Q9" i="37" s="1"/>
  <c r="R9" i="37" s="1"/>
  <c r="H84" i="37"/>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I26" i="37" s="1"/>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F55" i="37" s="1"/>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F51" i="37" l="1"/>
  <c r="L119" i="37"/>
  <c r="F112" i="37"/>
  <c r="L104" i="37"/>
  <c r="L98" i="37"/>
  <c r="L74" i="37"/>
  <c r="C63" i="37"/>
  <c r="C51" i="37"/>
  <c r="I25"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J69" i="37"/>
  <c r="L66" i="37"/>
  <c r="I63" i="37"/>
  <c r="L58" i="37"/>
  <c r="I51" i="37"/>
  <c r="L40" i="37"/>
  <c r="F32" i="37"/>
  <c r="C26" i="37"/>
  <c r="C25" i="37" s="1"/>
  <c r="C119" i="37"/>
  <c r="I112" i="37"/>
  <c r="I86" i="37"/>
  <c r="L70" i="37"/>
  <c r="G69" i="37"/>
  <c r="I66" i="37"/>
  <c r="I58" i="37"/>
  <c r="K50" i="37"/>
  <c r="C32" i="37"/>
  <c r="C30" i="37" s="1"/>
  <c r="L26" i="37"/>
  <c r="L25" i="37" s="1"/>
  <c r="F74" i="37"/>
  <c r="H11" i="37"/>
  <c r="H10" i="37" s="1"/>
  <c r="C74" i="37"/>
  <c r="F101" i="37"/>
  <c r="E50" i="37"/>
  <c r="M69" i="37"/>
  <c r="I70" i="37"/>
  <c r="L44" i="37"/>
  <c r="L43" i="37"/>
  <c r="F44" i="37"/>
  <c r="F43" i="37" s="1"/>
  <c r="C44" i="37"/>
  <c r="C43" i="37" s="1"/>
  <c r="I40" i="37"/>
  <c r="F40" i="37"/>
  <c r="L32" i="37"/>
  <c r="L30" i="37" s="1"/>
  <c r="F20" i="37"/>
  <c r="F18" i="37" s="1"/>
  <c r="I18" i="37"/>
  <c r="L20" i="37"/>
  <c r="L18" i="37" s="1"/>
  <c r="I20" i="37"/>
  <c r="C20" i="37"/>
  <c r="C18" i="37" s="1"/>
  <c r="J50" i="37"/>
  <c r="C66" i="37"/>
  <c r="L63" i="37"/>
  <c r="L55" i="37"/>
  <c r="M50" i="37"/>
  <c r="I50" i="37"/>
  <c r="C58" i="37"/>
  <c r="G50" i="37"/>
  <c r="F58" i="37"/>
  <c r="C55" i="37"/>
  <c r="C50" i="37" s="1"/>
  <c r="D50" i="37"/>
  <c r="C104" i="37"/>
  <c r="C86" i="37"/>
  <c r="D69" i="37"/>
  <c r="F70" i="37"/>
  <c r="K11" i="37"/>
  <c r="K69" i="37"/>
  <c r="L50" i="37"/>
  <c r="J11" i="37"/>
  <c r="N11" i="37"/>
  <c r="G11" i="37"/>
  <c r="N69" i="37"/>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O68" i="37" s="1"/>
  <c r="Q67" i="37"/>
  <c r="P67" i="37"/>
  <c r="Q65" i="37"/>
  <c r="P65" i="37"/>
  <c r="Q64" i="37"/>
  <c r="P64" i="37"/>
  <c r="Q62" i="37"/>
  <c r="P62" i="37"/>
  <c r="Q61" i="37"/>
  <c r="P61" i="37"/>
  <c r="Q60" i="37"/>
  <c r="P60" i="37"/>
  <c r="Q59" i="37"/>
  <c r="P59" i="37"/>
  <c r="Q57" i="37"/>
  <c r="P57" i="37"/>
  <c r="Q56" i="37"/>
  <c r="P56" i="37"/>
  <c r="Q54" i="37"/>
  <c r="P54" i="37"/>
  <c r="Q53" i="37"/>
  <c r="P53" i="37"/>
  <c r="Q52" i="37"/>
  <c r="P52" i="37"/>
  <c r="AD50" i="37" l="1"/>
  <c r="AG50" i="37" s="1"/>
  <c r="AD11" i="37"/>
  <c r="AG11" i="37" s="1"/>
  <c r="AC11" i="37"/>
  <c r="AF11" i="37" s="1"/>
  <c r="F50" i="37"/>
  <c r="J10" i="37"/>
  <c r="C11" i="37"/>
  <c r="O65" i="37"/>
  <c r="I11" i="37"/>
  <c r="E10" i="37"/>
  <c r="L11" i="37"/>
  <c r="F11" i="37"/>
  <c r="O60" i="37"/>
  <c r="M10" i="37"/>
  <c r="O56" i="37"/>
  <c r="G10" i="37"/>
  <c r="D10" i="37"/>
  <c r="N10" i="37"/>
  <c r="AC6" i="37" s="1"/>
  <c r="O59" i="37"/>
  <c r="O61" i="37"/>
  <c r="O58" i="37" s="1"/>
  <c r="O64" i="37"/>
  <c r="O67" i="37"/>
  <c r="K10" i="37"/>
  <c r="O57" i="37"/>
  <c r="O76" i="37"/>
  <c r="O84" i="37"/>
  <c r="O53" i="37"/>
  <c r="O75" i="37"/>
  <c r="O74" i="37" s="1"/>
  <c r="O79" i="37"/>
  <c r="Q49" i="37"/>
  <c r="P49" i="37"/>
  <c r="Q48" i="37"/>
  <c r="P48" i="37"/>
  <c r="Q47" i="37"/>
  <c r="P47" i="37"/>
  <c r="Q46" i="37"/>
  <c r="P46" i="37"/>
  <c r="Q45" i="37"/>
  <c r="P45" i="37"/>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O66" i="37"/>
  <c r="P66" i="37"/>
  <c r="Q66" i="37"/>
  <c r="O63" i="37"/>
  <c r="P63" i="37"/>
  <c r="Q63" i="37"/>
  <c r="O62" i="37"/>
  <c r="P58" i="37"/>
  <c r="Q58" i="37"/>
  <c r="O55" i="37"/>
  <c r="P55" i="37"/>
  <c r="Q55" i="37"/>
  <c r="O54" i="37"/>
  <c r="O52" i="37"/>
  <c r="O51" i="37" s="1"/>
  <c r="P51" i="37"/>
  <c r="Q51" i="37"/>
  <c r="P44" i="37"/>
  <c r="P43" i="37" s="1"/>
  <c r="Q44" i="37"/>
  <c r="Q43" i="37" s="1"/>
  <c r="P25" i="37"/>
  <c r="P20" i="37"/>
  <c r="P18" i="37" s="1"/>
  <c r="Q20" i="37"/>
  <c r="Q18" i="37" s="1"/>
  <c r="AB50" i="37" l="1"/>
  <c r="AE50" i="37" s="1"/>
  <c r="AD6" i="37"/>
  <c r="AB11" i="37"/>
  <c r="AE11" i="37" s="1"/>
  <c r="O37" i="37"/>
  <c r="P30" i="37"/>
  <c r="Q12" i="37"/>
  <c r="O19" i="37"/>
  <c r="O28" i="37"/>
  <c r="O33" i="37"/>
  <c r="O35" i="37"/>
  <c r="O39" i="37"/>
  <c r="O42" i="37"/>
  <c r="O46" i="37"/>
  <c r="O48" i="37"/>
  <c r="P69" i="37"/>
  <c r="O13" i="37"/>
  <c r="O21" i="37"/>
  <c r="O20" i="37" s="1"/>
  <c r="O27" i="37"/>
  <c r="O26" i="37" s="1"/>
  <c r="O25" i="37" s="1"/>
  <c r="O29" i="37"/>
  <c r="O31" i="37"/>
  <c r="O34" i="37"/>
  <c r="O36" i="37"/>
  <c r="O38" i="37"/>
  <c r="O41" i="37"/>
  <c r="O45" i="37"/>
  <c r="O47" i="37"/>
  <c r="O49" i="37"/>
  <c r="O69" i="37"/>
  <c r="P40" i="37"/>
  <c r="O16" i="37"/>
  <c r="O14" i="37"/>
  <c r="O15" i="37"/>
  <c r="P50" i="37"/>
  <c r="Q30" i="37"/>
  <c r="Q25" i="37"/>
  <c r="P12" i="37"/>
  <c r="Q69" i="37"/>
  <c r="Q50" i="37"/>
  <c r="O50" i="37"/>
  <c r="O17" i="37"/>
  <c r="AW206" i="28"/>
  <c r="AW207" i="28"/>
  <c r="AW208" i="28"/>
  <c r="Z104" i="32"/>
  <c r="Z103" i="32"/>
  <c r="Z99" i="32"/>
  <c r="Z100" i="32"/>
  <c r="Z101" i="32"/>
  <c r="Z102" i="32"/>
  <c r="Z98" i="32"/>
  <c r="Z96" i="32"/>
  <c r="Z95" i="32"/>
  <c r="Z97" i="32"/>
  <c r="Y68" i="32"/>
  <c r="AK52" i="32"/>
  <c r="O67" i="32"/>
  <c r="O63" i="32"/>
  <c r="AL69" i="32"/>
  <c r="AL62" i="32"/>
  <c r="AL58" i="32"/>
  <c r="AL30" i="32"/>
  <c r="AL36" i="32"/>
  <c r="AK53" i="32"/>
  <c r="AK54" i="32"/>
  <c r="AK55" i="32"/>
  <c r="AK56" i="32"/>
  <c r="AK57" i="32"/>
  <c r="AL51" i="32"/>
  <c r="AK49" i="32"/>
  <c r="AK50" i="32"/>
  <c r="AK48" i="32"/>
  <c r="AL61" i="32"/>
  <c r="AL29" i="32"/>
  <c r="H12" i="32"/>
  <c r="I12" i="32"/>
  <c r="J12" i="32"/>
  <c r="K12" i="32"/>
  <c r="M12" i="32"/>
  <c r="N12" i="32"/>
  <c r="O12" i="32"/>
  <c r="P12" i="32"/>
  <c r="Q12" i="32"/>
  <c r="R12" i="32"/>
  <c r="S12" i="32"/>
  <c r="T12" i="32"/>
  <c r="W12" i="32"/>
  <c r="Y12" i="32"/>
  <c r="G12" i="32"/>
  <c r="Y7" i="37"/>
  <c r="Y8" i="37"/>
  <c r="Y9" i="37"/>
  <c r="AN29" i="32"/>
  <c r="AJ82" i="32"/>
  <c r="AD11" i="31"/>
  <c r="N18" i="36"/>
  <c r="O14" i="36"/>
  <c r="O12" i="36"/>
  <c r="N10" i="36"/>
  <c r="O11" i="36"/>
  <c r="O55" i="28"/>
  <c r="AV82" i="28"/>
  <c r="AV81" i="28"/>
  <c r="AV80" i="28"/>
  <c r="AQ82" i="28"/>
  <c r="AQ81" i="28"/>
  <c r="AQ80" i="28"/>
  <c r="AM82" i="28"/>
  <c r="AM81" i="28"/>
  <c r="AM80" i="28"/>
  <c r="S81" i="28"/>
  <c r="S82" i="28"/>
  <c r="S80" i="28"/>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M79" i="28"/>
  <c r="AQ79" i="28"/>
  <c r="S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H18" i="36"/>
  <c r="G18" i="36"/>
  <c r="F18" i="36"/>
  <c r="D18" i="36"/>
  <c r="U89" i="32"/>
  <c r="X89" i="32"/>
  <c r="V89" i="32"/>
  <c r="C18" i="36"/>
  <c r="K18" i="36"/>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E9" i="37"/>
  <c r="F9" i="37" s="1"/>
  <c r="G9" i="37" s="1"/>
  <c r="H9" i="37" s="1"/>
  <c r="D9" i="37"/>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c r="AR26" i="28"/>
  <c r="AR25" i="28"/>
  <c r="AR24" i="28"/>
  <c r="AR23" i="28"/>
  <c r="AR22" i="28"/>
  <c r="AR21" i="28"/>
  <c r="AR20" i="28"/>
  <c r="AR19" i="28"/>
  <c r="AR18" i="28"/>
  <c r="AR17" i="28"/>
  <c r="AR16" i="28"/>
  <c r="AR15" i="28"/>
  <c r="AW203" i="28"/>
  <c r="AD17" i="31"/>
  <c r="AD15" i="31"/>
  <c r="E12" i="36"/>
  <c r="J12" i="36"/>
  <c r="M12" i="36"/>
  <c r="J11" i="36"/>
  <c r="E11" i="36"/>
  <c r="G10" i="36"/>
  <c r="F10" i="36"/>
  <c r="D10" i="36"/>
  <c r="C10" i="36"/>
  <c r="L31" i="32"/>
  <c r="H14" i="33"/>
  <c r="H11" i="33"/>
  <c r="H10" i="33"/>
  <c r="L14" i="33"/>
  <c r="M14" i="33"/>
  <c r="M11" i="33"/>
  <c r="M10" i="33"/>
  <c r="E11" i="33"/>
  <c r="F11" i="33"/>
  <c r="F10" i="33"/>
  <c r="G11" i="33"/>
  <c r="G10" i="33"/>
  <c r="I11" i="33"/>
  <c r="J11" i="33"/>
  <c r="J10" i="33"/>
  <c r="L11" i="33"/>
  <c r="L10" i="33"/>
  <c r="D11" i="33"/>
  <c r="D10" i="33"/>
  <c r="E10" i="33"/>
  <c r="I10" i="33"/>
  <c r="L13" i="33"/>
  <c r="K13" i="33"/>
  <c r="M13" i="33"/>
  <c r="H13" i="33"/>
  <c r="M12" i="33"/>
  <c r="L12" i="33"/>
  <c r="K12" i="33"/>
  <c r="I12" i="33"/>
  <c r="H12" i="33"/>
  <c r="K14" i="33"/>
  <c r="K11" i="33"/>
  <c r="K10" i="33"/>
  <c r="K17" i="35"/>
  <c r="I17" i="35"/>
  <c r="G17" i="35"/>
  <c r="C17" i="35"/>
  <c r="K16" i="35"/>
  <c r="I16" i="35"/>
  <c r="G16" i="35"/>
  <c r="C16" i="35"/>
  <c r="K15" i="35"/>
  <c r="I15" i="35"/>
  <c r="G15" i="35"/>
  <c r="C15" i="35"/>
  <c r="K13" i="35"/>
  <c r="I13" i="35"/>
  <c r="G13" i="35"/>
  <c r="C13" i="35"/>
  <c r="K12" i="35"/>
  <c r="I12" i="35"/>
  <c r="G12" i="35"/>
  <c r="C12" i="35"/>
  <c r="K10" i="35"/>
  <c r="I10" i="35"/>
  <c r="G10" i="35"/>
  <c r="C10" i="35"/>
  <c r="C8" i="35"/>
  <c r="D8" i="35"/>
  <c r="E8" i="35"/>
  <c r="F8" i="35"/>
  <c r="G8" i="35"/>
  <c r="H8" i="35"/>
  <c r="I8" i="35"/>
  <c r="J8" i="35"/>
  <c r="K8" i="35"/>
  <c r="L8" i="35"/>
  <c r="M8" i="35"/>
  <c r="N8" i="35"/>
  <c r="H14" i="35"/>
  <c r="N11" i="35"/>
  <c r="M16" i="35"/>
  <c r="M17" i="35"/>
  <c r="K14" i="35"/>
  <c r="F11" i="35"/>
  <c r="I11" i="35"/>
  <c r="I14" i="35"/>
  <c r="D11" i="35"/>
  <c r="L11" i="35"/>
  <c r="J11" i="35"/>
  <c r="E14" i="35"/>
  <c r="N14" i="35"/>
  <c r="F14" i="35"/>
  <c r="L14" i="35"/>
  <c r="M15" i="35"/>
  <c r="D14" i="35"/>
  <c r="D9" i="35"/>
  <c r="K11" i="35"/>
  <c r="E11" i="35"/>
  <c r="M12" i="35"/>
  <c r="G11" i="35"/>
  <c r="M10" i="35"/>
  <c r="C11" i="35"/>
  <c r="M13" i="35"/>
  <c r="J14" i="35"/>
  <c r="C14" i="35"/>
  <c r="H11" i="35"/>
  <c r="H9" i="35"/>
  <c r="G14" i="35"/>
  <c r="N9" i="35"/>
  <c r="I9" i="35"/>
  <c r="E9" i="35"/>
  <c r="J9" i="35"/>
  <c r="K9" i="35"/>
  <c r="L9" i="35"/>
  <c r="F9" i="35"/>
  <c r="G9" i="35"/>
  <c r="C9" i="35"/>
  <c r="M9" i="35"/>
  <c r="T78" i="32"/>
  <c r="Y71" i="32"/>
  <c r="Y70" i="32"/>
  <c r="Y67" i="32"/>
  <c r="Y65" i="32"/>
  <c r="Y64" i="32"/>
  <c r="Y63" i="32"/>
  <c r="Y53" i="32"/>
  <c r="U17" i="31"/>
  <c r="T53" i="32"/>
  <c r="T52" i="32"/>
  <c r="T17" i="31"/>
  <c r="U15" i="31"/>
  <c r="T15" i="31"/>
  <c r="U13" i="31"/>
  <c r="U12" i="31"/>
  <c r="T12" i="31"/>
  <c r="T13" i="31"/>
  <c r="Y88" i="32"/>
  <c r="Y87" i="32"/>
  <c r="W88" i="32"/>
  <c r="W86" i="32"/>
  <c r="W87" i="32"/>
  <c r="U88" i="32"/>
  <c r="U87" i="32"/>
  <c r="L88" i="32"/>
  <c r="L87" i="32"/>
  <c r="L85" i="32"/>
  <c r="L84" i="32"/>
  <c r="L82" i="32"/>
  <c r="L81" i="32"/>
  <c r="L80" i="32"/>
  <c r="H79" i="32"/>
  <c r="Y85" i="32"/>
  <c r="V85" i="32"/>
  <c r="V84" i="32"/>
  <c r="Y82" i="32"/>
  <c r="Y81" i="32"/>
  <c r="Y80" i="32"/>
  <c r="J86" i="32"/>
  <c r="K86" i="32"/>
  <c r="M86" i="32"/>
  <c r="N86" i="32"/>
  <c r="O86" i="32"/>
  <c r="P86" i="32"/>
  <c r="Q86" i="32"/>
  <c r="R86" i="32"/>
  <c r="S86" i="32"/>
  <c r="T86" i="32"/>
  <c r="U86" i="32"/>
  <c r="X86" i="32"/>
  <c r="J84" i="32"/>
  <c r="K84" i="32"/>
  <c r="M84" i="32"/>
  <c r="N84" i="32"/>
  <c r="N83" i="32"/>
  <c r="O84" i="32"/>
  <c r="O83" i="32"/>
  <c r="P84" i="32"/>
  <c r="Q84" i="32"/>
  <c r="R84" i="32"/>
  <c r="S84" i="32"/>
  <c r="T84" i="32"/>
  <c r="U84" i="32"/>
  <c r="W84" i="32"/>
  <c r="X84" i="32"/>
  <c r="J81" i="32"/>
  <c r="J80" i="32"/>
  <c r="K81" i="32"/>
  <c r="M81" i="32"/>
  <c r="M80" i="32"/>
  <c r="N81" i="32"/>
  <c r="N80" i="32"/>
  <c r="O81" i="32"/>
  <c r="O80" i="32"/>
  <c r="P81" i="32"/>
  <c r="P80" i="32"/>
  <c r="Q81" i="32"/>
  <c r="Q80" i="32"/>
  <c r="R81" i="32"/>
  <c r="R80" i="32"/>
  <c r="S81" i="32"/>
  <c r="S80" i="32"/>
  <c r="T81" i="32"/>
  <c r="U81" i="32"/>
  <c r="U80" i="32"/>
  <c r="W81" i="32"/>
  <c r="W80" i="32"/>
  <c r="X81" i="32"/>
  <c r="X80" i="32"/>
  <c r="K80" i="32"/>
  <c r="T80" i="32"/>
  <c r="I86" i="32"/>
  <c r="I84" i="32"/>
  <c r="I81" i="32"/>
  <c r="I80" i="32"/>
  <c r="G86" i="32"/>
  <c r="G84" i="32"/>
  <c r="G81" i="32"/>
  <c r="G80" i="32"/>
  <c r="H72" i="32"/>
  <c r="G76" i="32"/>
  <c r="G74" i="32"/>
  <c r="V71" i="32"/>
  <c r="V70" i="32"/>
  <c r="V68" i="32"/>
  <c r="V67" i="32"/>
  <c r="V66" i="32"/>
  <c r="V65" i="32"/>
  <c r="V64" i="32"/>
  <c r="V63" i="32"/>
  <c r="Y78" i="32"/>
  <c r="V78" i="32"/>
  <c r="Y77" i="32"/>
  <c r="V77" i="32"/>
  <c r="Y75" i="32"/>
  <c r="Z75" i="32"/>
  <c r="Z74" i="32"/>
  <c r="L78" i="32"/>
  <c r="L77" i="32"/>
  <c r="L75" i="32"/>
  <c r="L74" i="32"/>
  <c r="J76" i="32"/>
  <c r="K76" i="32"/>
  <c r="M76" i="32"/>
  <c r="N76" i="32"/>
  <c r="O76" i="32"/>
  <c r="P76" i="32"/>
  <c r="Q76" i="32"/>
  <c r="R76" i="32"/>
  <c r="S76" i="32"/>
  <c r="T76" i="32"/>
  <c r="U76" i="32"/>
  <c r="W76" i="32"/>
  <c r="X76" i="32"/>
  <c r="J74" i="32"/>
  <c r="K74" i="32"/>
  <c r="M74" i="32"/>
  <c r="N74" i="32"/>
  <c r="N73" i="32"/>
  <c r="N72" i="32"/>
  <c r="O74" i="32"/>
  <c r="P74" i="32"/>
  <c r="Q74" i="32"/>
  <c r="R74" i="32"/>
  <c r="R73" i="32"/>
  <c r="R72" i="32"/>
  <c r="N16" i="36"/>
  <c r="S74" i="32"/>
  <c r="T74" i="32"/>
  <c r="U74" i="32"/>
  <c r="W74" i="32"/>
  <c r="W73" i="32"/>
  <c r="W72" i="32"/>
  <c r="X74" i="32"/>
  <c r="J73" i="32"/>
  <c r="J72" i="32"/>
  <c r="I76" i="32"/>
  <c r="I74" i="32"/>
  <c r="L71" i="32"/>
  <c r="L70" i="32"/>
  <c r="L68" i="32"/>
  <c r="L67" i="32"/>
  <c r="L66" i="32"/>
  <c r="L65" i="32"/>
  <c r="L64" i="32"/>
  <c r="L63" i="32"/>
  <c r="O69" i="32"/>
  <c r="H69" i="32"/>
  <c r="I69" i="32"/>
  <c r="J69" i="32"/>
  <c r="K69" i="32"/>
  <c r="M69" i="32"/>
  <c r="N69" i="32"/>
  <c r="P69" i="32"/>
  <c r="Q69" i="32"/>
  <c r="R69" i="32"/>
  <c r="S69" i="32"/>
  <c r="T69" i="32"/>
  <c r="U69" i="32"/>
  <c r="W69" i="32"/>
  <c r="X69" i="32"/>
  <c r="Y69" i="32"/>
  <c r="Z69" i="32"/>
  <c r="AA69" i="32"/>
  <c r="G69" i="32"/>
  <c r="H62" i="32"/>
  <c r="H61" i="32"/>
  <c r="I62" i="32"/>
  <c r="I61" i="32"/>
  <c r="J62" i="32"/>
  <c r="K62" i="32"/>
  <c r="M62" i="32"/>
  <c r="N62" i="32"/>
  <c r="O62" i="32"/>
  <c r="P62" i="32"/>
  <c r="Q62" i="32"/>
  <c r="R62" i="32"/>
  <c r="S62" i="32"/>
  <c r="T62" i="32"/>
  <c r="U62" i="32"/>
  <c r="W62" i="32"/>
  <c r="X62" i="32"/>
  <c r="Y62" i="32"/>
  <c r="Z62" i="32"/>
  <c r="G62" i="32"/>
  <c r="L60" i="32"/>
  <c r="L59" i="32"/>
  <c r="L56" i="32"/>
  <c r="L57" i="32"/>
  <c r="Y60" i="32"/>
  <c r="V60" i="32"/>
  <c r="Y59" i="32"/>
  <c r="V59" i="32"/>
  <c r="Y56" i="32"/>
  <c r="V56" i="32"/>
  <c r="Y57" i="32"/>
  <c r="V57" i="32"/>
  <c r="H58" i="32"/>
  <c r="I58" i="32"/>
  <c r="J58" i="32"/>
  <c r="K58" i="32"/>
  <c r="M58" i="32"/>
  <c r="N58" i="32"/>
  <c r="O58" i="32"/>
  <c r="P58" i="32"/>
  <c r="Q58" i="32"/>
  <c r="R58" i="32"/>
  <c r="S58" i="32"/>
  <c r="T58" i="32"/>
  <c r="U58" i="32"/>
  <c r="W58" i="32"/>
  <c r="X58" i="32"/>
  <c r="Z58" i="32"/>
  <c r="G58" i="32"/>
  <c r="Y55" i="32"/>
  <c r="Y54" i="32"/>
  <c r="V54" i="32"/>
  <c r="V53" i="32"/>
  <c r="Y52" i="32"/>
  <c r="L55" i="32"/>
  <c r="L54" i="32"/>
  <c r="L53" i="32"/>
  <c r="L52" i="32"/>
  <c r="H51" i="32"/>
  <c r="I51" i="32"/>
  <c r="J51" i="32"/>
  <c r="K51" i="32"/>
  <c r="M51" i="32"/>
  <c r="N51" i="32"/>
  <c r="O51" i="32"/>
  <c r="P51" i="32"/>
  <c r="Q51" i="32"/>
  <c r="R51" i="32"/>
  <c r="S51" i="32"/>
  <c r="T51" i="32"/>
  <c r="U51" i="32"/>
  <c r="W51" i="32"/>
  <c r="X51" i="32"/>
  <c r="G51" i="32"/>
  <c r="Y49" i="32"/>
  <c r="Y38" i="32"/>
  <c r="Z38" i="32"/>
  <c r="Y39" i="32"/>
  <c r="Z39" i="32"/>
  <c r="Y40" i="32"/>
  <c r="Z40" i="32"/>
  <c r="Y41" i="32"/>
  <c r="Z41" i="32"/>
  <c r="Y42" i="32"/>
  <c r="Z42" i="32"/>
  <c r="Y43" i="32"/>
  <c r="Z43" i="32"/>
  <c r="Y44" i="32"/>
  <c r="V44" i="32"/>
  <c r="Y45" i="32"/>
  <c r="Z45" i="32"/>
  <c r="Y46" i="32"/>
  <c r="Z46" i="32"/>
  <c r="Y47" i="32"/>
  <c r="Z47" i="32"/>
  <c r="Y48" i="32"/>
  <c r="V48" i="32"/>
  <c r="Y50" i="32"/>
  <c r="Y37" i="32"/>
  <c r="V37" i="32"/>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U36" i="32"/>
  <c r="W36" i="32"/>
  <c r="X36" i="32"/>
  <c r="G36" i="32"/>
  <c r="W61" i="32"/>
  <c r="W29" i="32"/>
  <c r="W28" i="32"/>
  <c r="L58" i="32"/>
  <c r="P61" i="32"/>
  <c r="P29" i="32"/>
  <c r="R61" i="32"/>
  <c r="X61" i="32"/>
  <c r="O61" i="32"/>
  <c r="M73" i="32"/>
  <c r="M72" i="32"/>
  <c r="V69" i="32"/>
  <c r="AJ86" i="32"/>
  <c r="Q61" i="32"/>
  <c r="X73" i="32"/>
  <c r="X72" i="32"/>
  <c r="O73" i="32"/>
  <c r="O72" i="32"/>
  <c r="G73" i="32"/>
  <c r="G72" i="32"/>
  <c r="N79" i="32"/>
  <c r="X83" i="32"/>
  <c r="X79" i="32"/>
  <c r="R83" i="32"/>
  <c r="R79" i="32"/>
  <c r="V50" i="32"/>
  <c r="V76" i="32"/>
  <c r="Q83" i="32"/>
  <c r="Q79" i="32"/>
  <c r="M83" i="32"/>
  <c r="M79" i="32"/>
  <c r="T83" i="32"/>
  <c r="K83" i="32"/>
  <c r="K79" i="32"/>
  <c r="W83" i="32"/>
  <c r="K73" i="32"/>
  <c r="K72" i="32"/>
  <c r="L76" i="32"/>
  <c r="L73" i="32"/>
  <c r="L72" i="32"/>
  <c r="V62" i="32"/>
  <c r="S83" i="32"/>
  <c r="J83" i="32"/>
  <c r="J79" i="32"/>
  <c r="L51" i="32"/>
  <c r="L62" i="32"/>
  <c r="G83" i="32"/>
  <c r="G79" i="32"/>
  <c r="AJ51" i="32"/>
  <c r="V45" i="32"/>
  <c r="V41" i="32"/>
  <c r="AJ36" i="32"/>
  <c r="O79" i="32"/>
  <c r="T79" i="32"/>
  <c r="G17" i="36"/>
  <c r="U61" i="32"/>
  <c r="U29" i="32"/>
  <c r="N61" i="32"/>
  <c r="N29" i="32"/>
  <c r="N28" i="32"/>
  <c r="M61" i="32"/>
  <c r="V39" i="32"/>
  <c r="I83" i="32"/>
  <c r="I79" i="32"/>
  <c r="Z81" i="32"/>
  <c r="Z80" i="32"/>
  <c r="W79" i="32"/>
  <c r="V49" i="32"/>
  <c r="G61" i="32"/>
  <c r="K61" i="32"/>
  <c r="K29" i="32"/>
  <c r="K28" i="32"/>
  <c r="P83" i="32"/>
  <c r="P79" i="32"/>
  <c r="D17" i="36"/>
  <c r="C17" i="36"/>
  <c r="V43" i="32"/>
  <c r="Z61" i="32"/>
  <c r="J61" i="32"/>
  <c r="J29" i="32"/>
  <c r="Y74" i="32"/>
  <c r="Y76" i="32"/>
  <c r="Y84" i="32"/>
  <c r="T61" i="32"/>
  <c r="S61" i="32"/>
  <c r="S29" i="32"/>
  <c r="S79" i="32"/>
  <c r="F17" i="36"/>
  <c r="Y61" i="32"/>
  <c r="V61" i="32"/>
  <c r="V88" i="32"/>
  <c r="Y86" i="32"/>
  <c r="L86" i="32"/>
  <c r="L83" i="32"/>
  <c r="L79" i="32"/>
  <c r="V87" i="32"/>
  <c r="V75" i="32"/>
  <c r="V74" i="32"/>
  <c r="Z77" i="32"/>
  <c r="L69" i="32"/>
  <c r="U73" i="32"/>
  <c r="U72" i="32"/>
  <c r="Z78" i="32"/>
  <c r="Z85" i="32"/>
  <c r="Z84" i="32"/>
  <c r="L36" i="32"/>
  <c r="V82" i="32"/>
  <c r="V81" i="32"/>
  <c r="V80" i="32"/>
  <c r="Z37" i="32"/>
  <c r="I73" i="32"/>
  <c r="I72" i="32"/>
  <c r="P73" i="32"/>
  <c r="P72" i="32"/>
  <c r="D16" i="36"/>
  <c r="Z86" i="32"/>
  <c r="U83" i="32"/>
  <c r="U79" i="32"/>
  <c r="T73" i="32"/>
  <c r="T72" i="32"/>
  <c r="G16" i="36"/>
  <c r="S73" i="32"/>
  <c r="S72" i="32"/>
  <c r="F16" i="36"/>
  <c r="Q73" i="32"/>
  <c r="Q72" i="32"/>
  <c r="V46" i="32"/>
  <c r="V58" i="32"/>
  <c r="V38" i="32"/>
  <c r="V42" i="32"/>
  <c r="V47" i="32"/>
  <c r="V40" i="32"/>
  <c r="Y58" i="32"/>
  <c r="Z51" i="32"/>
  <c r="V55" i="32"/>
  <c r="Z44" i="32"/>
  <c r="V52" i="32"/>
  <c r="Y36" i="32"/>
  <c r="Y51" i="32"/>
  <c r="H29" i="32"/>
  <c r="H28" i="32"/>
  <c r="I29" i="32"/>
  <c r="O29" i="32"/>
  <c r="O28" i="32"/>
  <c r="R29" i="32"/>
  <c r="N15" i="36"/>
  <c r="X29" i="32"/>
  <c r="G29" i="32"/>
  <c r="Y32" i="32"/>
  <c r="V32" i="32"/>
  <c r="Y33" i="32"/>
  <c r="V33" i="32"/>
  <c r="Y34" i="32"/>
  <c r="Y31" i="32"/>
  <c r="V31" i="32"/>
  <c r="L34" i="32"/>
  <c r="L33" i="32"/>
  <c r="L32" i="32"/>
  <c r="X25" i="32"/>
  <c r="V25" i="32"/>
  <c r="R23" i="32"/>
  <c r="P23" i="32"/>
  <c r="U23" i="32"/>
  <c r="X23" i="32"/>
  <c r="AA12" i="32"/>
  <c r="L18" i="32"/>
  <c r="U18" i="32"/>
  <c r="X18" i="32"/>
  <c r="V18" i="32"/>
  <c r="Z18" i="32"/>
  <c r="L19" i="32"/>
  <c r="U19" i="32"/>
  <c r="X19" i="32"/>
  <c r="V19" i="32"/>
  <c r="Z19" i="32"/>
  <c r="L27" i="32"/>
  <c r="L25" i="32"/>
  <c r="L23" i="32"/>
  <c r="L14" i="32"/>
  <c r="U14" i="32"/>
  <c r="X14" i="32"/>
  <c r="V14" i="32"/>
  <c r="Z14" i="32"/>
  <c r="L15" i="32"/>
  <c r="U15" i="32"/>
  <c r="X15" i="32"/>
  <c r="V15" i="32"/>
  <c r="Z15" i="32"/>
  <c r="L16" i="32"/>
  <c r="U16" i="32"/>
  <c r="X16" i="32"/>
  <c r="V16" i="32"/>
  <c r="Z16" i="32"/>
  <c r="L17" i="32"/>
  <c r="U17" i="32"/>
  <c r="X17" i="32"/>
  <c r="V17" i="32"/>
  <c r="Z17" i="32"/>
  <c r="L13" i="32"/>
  <c r="I28" i="32"/>
  <c r="V73" i="32"/>
  <c r="V72" i="32"/>
  <c r="Y73" i="32"/>
  <c r="Y72" i="32"/>
  <c r="V86" i="32"/>
  <c r="V83" i="32"/>
  <c r="J28" i="32"/>
  <c r="I17" i="36"/>
  <c r="H17" i="36"/>
  <c r="AJ79" i="32"/>
  <c r="U13" i="32"/>
  <c r="U12" i="32"/>
  <c r="L12" i="32"/>
  <c r="Y83" i="32"/>
  <c r="Y79" i="32"/>
  <c r="U28" i="32"/>
  <c r="C16" i="36"/>
  <c r="T16" i="36"/>
  <c r="N17" i="36"/>
  <c r="G28" i="32"/>
  <c r="V79" i="32"/>
  <c r="AJ12" i="32"/>
  <c r="X28" i="32"/>
  <c r="L61" i="32"/>
  <c r="V36" i="32"/>
  <c r="L30" i="32"/>
  <c r="V34" i="32"/>
  <c r="V30" i="32"/>
  <c r="Y30" i="32"/>
  <c r="Y29" i="32"/>
  <c r="D15" i="36"/>
  <c r="T15" i="36"/>
  <c r="P28" i="32"/>
  <c r="F15" i="36"/>
  <c r="F14" i="36"/>
  <c r="S28" i="32"/>
  <c r="R28" i="32"/>
  <c r="AJ72" i="32"/>
  <c r="I16" i="36"/>
  <c r="T29" i="32"/>
  <c r="M29" i="32"/>
  <c r="M28" i="32"/>
  <c r="V51" i="32"/>
  <c r="Z76" i="32"/>
  <c r="Z73" i="32"/>
  <c r="Z72" i="32"/>
  <c r="P16" i="36"/>
  <c r="AJ30" i="32"/>
  <c r="Q29" i="32"/>
  <c r="K17" i="36"/>
  <c r="Z83" i="32"/>
  <c r="X13" i="32"/>
  <c r="V23" i="32"/>
  <c r="V22" i="32"/>
  <c r="Z23" i="32"/>
  <c r="Z22" i="32"/>
  <c r="Z34" i="32"/>
  <c r="Z33" i="32"/>
  <c r="Z32" i="32"/>
  <c r="Z31" i="32"/>
  <c r="Z36" i="32"/>
  <c r="H26" i="32"/>
  <c r="I26" i="32"/>
  <c r="J26" i="32"/>
  <c r="K26" i="32"/>
  <c r="L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c r="K10" i="32"/>
  <c r="L22" i="32"/>
  <c r="M22" i="32"/>
  <c r="M11" i="32"/>
  <c r="N22" i="32"/>
  <c r="O22" i="32"/>
  <c r="P22" i="32"/>
  <c r="Q22" i="32"/>
  <c r="R22" i="32"/>
  <c r="S22" i="32"/>
  <c r="T22" i="32"/>
  <c r="U22" i="32"/>
  <c r="W22" i="32"/>
  <c r="X22" i="32"/>
  <c r="Y22" i="32"/>
  <c r="AA22" i="32"/>
  <c r="G26" i="32"/>
  <c r="G24" i="32"/>
  <c r="G22" i="32"/>
  <c r="Y28" i="32"/>
  <c r="L17" i="36"/>
  <c r="V13" i="32"/>
  <c r="X12" i="32"/>
  <c r="L29" i="32"/>
  <c r="L28" i="32"/>
  <c r="Z79" i="32"/>
  <c r="AL79" i="32"/>
  <c r="N14" i="36"/>
  <c r="T17" i="36"/>
  <c r="AJ24" i="32"/>
  <c r="AJ26" i="32"/>
  <c r="M10" i="32"/>
  <c r="Z30" i="32"/>
  <c r="G15" i="36"/>
  <c r="G14" i="36"/>
  <c r="T28" i="32"/>
  <c r="AK28" i="32"/>
  <c r="Q28" i="32"/>
  <c r="AJ28" i="32"/>
  <c r="C15" i="36"/>
  <c r="C14" i="36"/>
  <c r="D14" i="36"/>
  <c r="R14" i="36"/>
  <c r="AJ29" i="32"/>
  <c r="I15" i="36"/>
  <c r="I14" i="36"/>
  <c r="R11" i="32"/>
  <c r="I11" i="32"/>
  <c r="I10" i="32"/>
  <c r="P11" i="32"/>
  <c r="D13" i="36"/>
  <c r="V29" i="32"/>
  <c r="V28" i="32"/>
  <c r="H16" i="36"/>
  <c r="K16" i="36"/>
  <c r="L16" i="36"/>
  <c r="J11" i="32"/>
  <c r="J10" i="32"/>
  <c r="Q11" i="32"/>
  <c r="AJ22" i="32"/>
  <c r="W11" i="32"/>
  <c r="W10" i="32"/>
  <c r="G11" i="32"/>
  <c r="G10" i="32"/>
  <c r="O11" i="32"/>
  <c r="O10" i="32"/>
  <c r="Y11" i="32"/>
  <c r="Y10" i="32"/>
  <c r="H11" i="32"/>
  <c r="H10" i="32"/>
  <c r="N11" i="32"/>
  <c r="N10" i="32"/>
  <c r="S11" i="32"/>
  <c r="S10" i="32"/>
  <c r="T11" i="32"/>
  <c r="U11" i="32"/>
  <c r="U10" i="32"/>
  <c r="L11" i="32"/>
  <c r="X11" i="32"/>
  <c r="X10" i="32"/>
  <c r="L10" i="32"/>
  <c r="Z13" i="32"/>
  <c r="Z12" i="32"/>
  <c r="Z11" i="32"/>
  <c r="P13" i="36"/>
  <c r="P12" i="36"/>
  <c r="V12" i="32"/>
  <c r="V11" i="32"/>
  <c r="V10" i="32"/>
  <c r="P17" i="36"/>
  <c r="Z29" i="32"/>
  <c r="R10" i="32"/>
  <c r="N13" i="36"/>
  <c r="N12" i="36"/>
  <c r="N11" i="36"/>
  <c r="T14" i="36"/>
  <c r="T10" i="32"/>
  <c r="P10" i="32"/>
  <c r="L14" i="36"/>
  <c r="Q10" i="32"/>
  <c r="H15" i="36"/>
  <c r="H14" i="36"/>
  <c r="K14" i="36"/>
  <c r="L15" i="36"/>
  <c r="D12" i="36"/>
  <c r="C13" i="36"/>
  <c r="C12" i="36"/>
  <c r="C11" i="36"/>
  <c r="G13" i="36"/>
  <c r="G12" i="36"/>
  <c r="G11" i="36"/>
  <c r="F13" i="36"/>
  <c r="F12" i="36"/>
  <c r="F11" i="36"/>
  <c r="AJ11" i="32"/>
  <c r="I13" i="36"/>
  <c r="P15" i="36"/>
  <c r="Z15" i="31"/>
  <c r="Z14" i="31"/>
  <c r="X15" i="31"/>
  <c r="A4" i="31"/>
  <c r="W19" i="31"/>
  <c r="W17" i="31"/>
  <c r="W15" i="31"/>
  <c r="W14" i="31"/>
  <c r="W13" i="31"/>
  <c r="X19" i="31"/>
  <c r="X18" i="31"/>
  <c r="X17" i="31"/>
  <c r="X16" i="31"/>
  <c r="H9" i="31"/>
  <c r="I9" i="31"/>
  <c r="J9" i="31"/>
  <c r="K9" i="31"/>
  <c r="L9" i="31"/>
  <c r="O9" i="31"/>
  <c r="P9" i="31"/>
  <c r="R9" i="31"/>
  <c r="S9" i="31"/>
  <c r="V9" i="31"/>
  <c r="Y9" i="31"/>
  <c r="G9" i="31"/>
  <c r="H10" i="31"/>
  <c r="I10" i="31"/>
  <c r="J10" i="31"/>
  <c r="K10" i="31"/>
  <c r="L10" i="31"/>
  <c r="N10" i="31"/>
  <c r="N9" i="31"/>
  <c r="O10" i="31"/>
  <c r="P10" i="31"/>
  <c r="R10" i="31"/>
  <c r="S10" i="31"/>
  <c r="V10" i="31"/>
  <c r="Y10" i="31"/>
  <c r="G10" i="31"/>
  <c r="Z17" i="31"/>
  <c r="V17" i="31"/>
  <c r="V16" i="31"/>
  <c r="V15" i="31"/>
  <c r="V14" i="31"/>
  <c r="V13" i="31"/>
  <c r="V12" i="31"/>
  <c r="M18" i="31"/>
  <c r="M10" i="31"/>
  <c r="M9" i="31"/>
  <c r="H18" i="31"/>
  <c r="I18" i="31"/>
  <c r="J18" i="31"/>
  <c r="K18" i="31"/>
  <c r="L18" i="31"/>
  <c r="N18" i="31"/>
  <c r="O18" i="31"/>
  <c r="P18" i="31"/>
  <c r="Q18" i="31"/>
  <c r="R18" i="31"/>
  <c r="S18" i="31"/>
  <c r="T18" i="31"/>
  <c r="U18" i="31"/>
  <c r="V18" i="31"/>
  <c r="W18" i="31"/>
  <c r="Y18" i="31"/>
  <c r="Z18" i="31"/>
  <c r="AA18" i="31"/>
  <c r="G18" i="31"/>
  <c r="M17" i="31"/>
  <c r="M16" i="31"/>
  <c r="R17" i="31"/>
  <c r="R16" i="31"/>
  <c r="P17" i="31"/>
  <c r="H16" i="31"/>
  <c r="I16" i="31"/>
  <c r="J16" i="31"/>
  <c r="K16" i="31"/>
  <c r="L16" i="31"/>
  <c r="N16" i="31"/>
  <c r="O16" i="31"/>
  <c r="P16" i="31"/>
  <c r="Q16" i="31"/>
  <c r="Q10" i="31"/>
  <c r="Q9" i="31"/>
  <c r="I10" i="36"/>
  <c r="S16" i="31"/>
  <c r="T16" i="31"/>
  <c r="U16" i="31"/>
  <c r="W16" i="31"/>
  <c r="Y16" i="31"/>
  <c r="Z16" i="31"/>
  <c r="G17" i="31"/>
  <c r="G16" i="31"/>
  <c r="M13" i="31"/>
  <c r="M12" i="31"/>
  <c r="M15" i="31"/>
  <c r="M14" i="31"/>
  <c r="H14" i="31"/>
  <c r="I14" i="31"/>
  <c r="J14" i="31"/>
  <c r="K14" i="31"/>
  <c r="L14" i="31"/>
  <c r="N14" i="31"/>
  <c r="O14" i="31"/>
  <c r="P14" i="31"/>
  <c r="Q14" i="31"/>
  <c r="R14" i="31"/>
  <c r="S14" i="31"/>
  <c r="T14" i="31"/>
  <c r="U14" i="31"/>
  <c r="X14" i="31"/>
  <c r="Y14" i="31"/>
  <c r="G15" i="31"/>
  <c r="G14" i="31"/>
  <c r="P14" i="36"/>
  <c r="P11" i="36"/>
  <c r="AJ10" i="32"/>
  <c r="AM28" i="32"/>
  <c r="AM29" i="32"/>
  <c r="Z28" i="32"/>
  <c r="Z10" i="32"/>
  <c r="D11" i="36"/>
  <c r="T12" i="36"/>
  <c r="Z10" i="31"/>
  <c r="Z9" i="31"/>
  <c r="P10" i="36"/>
  <c r="H10" i="36"/>
  <c r="K10" i="36"/>
  <c r="L10" i="36"/>
  <c r="K15" i="36"/>
  <c r="I12" i="36"/>
  <c r="I11" i="36"/>
  <c r="L13" i="36"/>
  <c r="L12" i="36"/>
  <c r="H13" i="36"/>
  <c r="A3" i="36"/>
  <c r="A3" i="33"/>
  <c r="A4" i="34"/>
  <c r="A4" i="32"/>
  <c r="X10" i="31"/>
  <c r="X9" i="31"/>
  <c r="T11" i="36"/>
  <c r="R11" i="36"/>
  <c r="L11" i="36"/>
  <c r="H12" i="36"/>
  <c r="H11" i="36"/>
  <c r="K13" i="36"/>
  <c r="K12" i="36"/>
  <c r="W12" i="31"/>
  <c r="K11" i="36"/>
  <c r="G13" i="31"/>
  <c r="G12" i="31"/>
  <c r="H11" i="31"/>
  <c r="I11" i="31"/>
  <c r="J11" i="31"/>
  <c r="K11" i="31"/>
  <c r="L11" i="31"/>
  <c r="M11" i="31"/>
  <c r="N11" i="31"/>
  <c r="O11" i="31"/>
  <c r="P11" i="31"/>
  <c r="Q11" i="31"/>
  <c r="R11" i="31"/>
  <c r="S11" i="31"/>
  <c r="T11" i="31"/>
  <c r="T10" i="31"/>
  <c r="T9" i="31"/>
  <c r="U11" i="31"/>
  <c r="U10" i="31"/>
  <c r="U9" i="31"/>
  <c r="V11" i="31"/>
  <c r="W11" i="31"/>
  <c r="W10" i="31"/>
  <c r="W9" i="31"/>
  <c r="X11" i="31"/>
  <c r="Y11" i="31"/>
  <c r="Z11" i="31"/>
  <c r="G11" i="31"/>
  <c r="BH70" i="28"/>
  <c r="BH12" i="28"/>
  <c r="BH10" i="28"/>
  <c r="BH11" i="28"/>
  <c r="AV182" i="28"/>
  <c r="AV184" i="28"/>
  <c r="AV185" i="28"/>
  <c r="AV186" i="28"/>
  <c r="AV181" i="28"/>
  <c r="AW172" i="28"/>
  <c r="AV172" i="28"/>
  <c r="AW176" i="28"/>
  <c r="AV176" i="28"/>
  <c r="AW168" i="28"/>
  <c r="AV168" i="28"/>
  <c r="AQ179" i="28"/>
  <c r="AQ178" i="28"/>
  <c r="AQ177" i="28"/>
  <c r="AQ175" i="28"/>
  <c r="AQ174" i="28"/>
  <c r="AQ173" i="28"/>
  <c r="AQ171" i="28"/>
  <c r="AW170" i="28"/>
  <c r="AV170" i="28"/>
  <c r="AQ169" i="28"/>
  <c r="AN178" i="28"/>
  <c r="AJ186" i="28"/>
  <c r="AJ185" i="28"/>
  <c r="AI185" i="28"/>
  <c r="AJ184" i="28"/>
  <c r="AI184" i="28"/>
  <c r="AJ183" i="28"/>
  <c r="AI183" i="28"/>
  <c r="AJ182" i="28"/>
  <c r="AI182" i="28"/>
  <c r="AJ181" i="28"/>
  <c r="AI181" i="28"/>
  <c r="AJ179" i="28"/>
  <c r="AJ178" i="28"/>
  <c r="AJ169" i="28"/>
  <c r="AI169" i="28"/>
  <c r="AJ170" i="28"/>
  <c r="AJ171" i="28"/>
  <c r="AI171" i="28"/>
  <c r="AJ172" i="28"/>
  <c r="AI172" i="28"/>
  <c r="AJ173" i="28"/>
  <c r="AI173" i="28"/>
  <c r="AJ174" i="28"/>
  <c r="AI174" i="28"/>
  <c r="AJ175" i="28"/>
  <c r="AI175" i="28"/>
  <c r="AJ176" i="28"/>
  <c r="AI176" i="28"/>
  <c r="AJ177" i="28"/>
  <c r="AI177" i="28"/>
  <c r="AJ168" i="28"/>
  <c r="AI168" i="28"/>
  <c r="AF186" i="28"/>
  <c r="AE186" i="28"/>
  <c r="AF185" i="28"/>
  <c r="AF184" i="28"/>
  <c r="AE184" i="28"/>
  <c r="AF183" i="28"/>
  <c r="AE183" i="28"/>
  <c r="AF182" i="28"/>
  <c r="AE182" i="28"/>
  <c r="AF181" i="28"/>
  <c r="AE181" i="28"/>
  <c r="AF179" i="28"/>
  <c r="AE179" i="28"/>
  <c r="AE178" i="28"/>
  <c r="AF169" i="28"/>
  <c r="AE169" i="28"/>
  <c r="AF170" i="28"/>
  <c r="AE170" i="28"/>
  <c r="AF171" i="28"/>
  <c r="AE171" i="28"/>
  <c r="AF172" i="28"/>
  <c r="AE172" i="28"/>
  <c r="AF173" i="28"/>
  <c r="AE173" i="28"/>
  <c r="AF174" i="28"/>
  <c r="AE174" i="28"/>
  <c r="AF175" i="28"/>
  <c r="AE175" i="28"/>
  <c r="AF176" i="28"/>
  <c r="AF177" i="28"/>
  <c r="AE177" i="28"/>
  <c r="AF168" i="28"/>
  <c r="AE168" i="28"/>
  <c r="AV183" i="28"/>
  <c r="AQ186" i="28"/>
  <c r="AQ185" i="28"/>
  <c r="AQ184" i="28"/>
  <c r="AQ183" i="28"/>
  <c r="AQ182" i="28"/>
  <c r="AQ181" i="28"/>
  <c r="AQ176" i="28"/>
  <c r="AQ172" i="28"/>
  <c r="AQ168" i="28"/>
  <c r="AM186" i="28"/>
  <c r="AM185" i="28"/>
  <c r="AM184" i="28"/>
  <c r="AM183" i="28"/>
  <c r="AM182" i="28"/>
  <c r="AM181" i="28"/>
  <c r="AM179" i="28"/>
  <c r="AM178" i="28"/>
  <c r="AM169" i="28"/>
  <c r="AM170" i="28"/>
  <c r="AM171" i="28"/>
  <c r="AM172" i="28"/>
  <c r="AM173" i="28"/>
  <c r="AM174" i="28"/>
  <c r="AM175" i="28"/>
  <c r="AM176" i="28"/>
  <c r="AM177" i="28"/>
  <c r="AM168" i="28"/>
  <c r="AI186" i="28"/>
  <c r="AI179" i="28"/>
  <c r="AI178" i="28"/>
  <c r="AI170" i="28"/>
  <c r="AE185" i="28"/>
  <c r="AE176" i="28"/>
  <c r="W176" i="28"/>
  <c r="W175" i="28"/>
  <c r="W174" i="28"/>
  <c r="W173" i="28"/>
  <c r="W172" i="28"/>
  <c r="W171" i="28"/>
  <c r="W170" i="28"/>
  <c r="W169" i="28"/>
  <c r="W168" i="28"/>
  <c r="W186" i="28"/>
  <c r="W185" i="28"/>
  <c r="W184" i="28"/>
  <c r="W183" i="28"/>
  <c r="W182" i="28"/>
  <c r="W181" i="28"/>
  <c r="W179" i="28"/>
  <c r="W178" i="28"/>
  <c r="W177" i="28"/>
  <c r="AA186" i="28"/>
  <c r="AA185" i="28"/>
  <c r="AA184" i="28"/>
  <c r="AA183" i="28"/>
  <c r="AA182" i="28"/>
  <c r="AA181" i="28"/>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R180" i="28"/>
  <c r="AS180" i="28"/>
  <c r="AT180" i="28"/>
  <c r="AU180" i="28"/>
  <c r="AW180" i="28"/>
  <c r="AX180" i="28"/>
  <c r="AY180" i="28"/>
  <c r="AZ180" i="28"/>
  <c r="G180" i="28"/>
  <c r="AM180" i="28"/>
  <c r="AA180" i="28"/>
  <c r="AM167" i="28"/>
  <c r="AQ180" i="28"/>
  <c r="AR178" i="28"/>
  <c r="AJ180" i="28"/>
  <c r="O180" i="28"/>
  <c r="S180" i="28"/>
  <c r="AQ170" i="28"/>
  <c r="AQ167" i="28"/>
  <c r="AW174" i="28"/>
  <c r="AV174" i="28"/>
  <c r="AF180" i="28"/>
  <c r="AI180" i="28"/>
  <c r="W180" i="28"/>
  <c r="AW177" i="28"/>
  <c r="AV177" i="28"/>
  <c r="AW173" i="28"/>
  <c r="AV173" i="28"/>
  <c r="AW169" i="28"/>
  <c r="W167" i="28"/>
  <c r="AE180" i="28"/>
  <c r="AW175" i="28"/>
  <c r="AV175" i="28"/>
  <c r="AW171" i="28"/>
  <c r="AV171" i="28"/>
  <c r="AV180" i="28"/>
  <c r="AR167" i="28"/>
  <c r="AI167" i="28"/>
  <c r="AJ167" i="28"/>
  <c r="AE167" i="28"/>
  <c r="AF167" i="28"/>
  <c r="AA167" i="28"/>
  <c r="AY166" i="28"/>
  <c r="AY165" i="28"/>
  <c r="AU166" i="28"/>
  <c r="AU165" i="28"/>
  <c r="R166" i="28"/>
  <c r="R165" i="28"/>
  <c r="M166" i="28"/>
  <c r="M165" i="28"/>
  <c r="I166" i="28"/>
  <c r="I165" i="28"/>
  <c r="AX166" i="28"/>
  <c r="AX165" i="28"/>
  <c r="AT166" i="28"/>
  <c r="AT165" i="28"/>
  <c r="AP166" i="28"/>
  <c r="AP165" i="28"/>
  <c r="AL166" i="28"/>
  <c r="AL165" i="28"/>
  <c r="AH166" i="28"/>
  <c r="AH165" i="28"/>
  <c r="AD166" i="28"/>
  <c r="AD165" i="28"/>
  <c r="Z166" i="28"/>
  <c r="Z165" i="28"/>
  <c r="V166" i="28"/>
  <c r="V165" i="28"/>
  <c r="Q166" i="28"/>
  <c r="Q165" i="28"/>
  <c r="L166" i="28"/>
  <c r="L165" i="28"/>
  <c r="H166" i="28"/>
  <c r="H165" i="28"/>
  <c r="AS166" i="28"/>
  <c r="AS165" i="28"/>
  <c r="AO166" i="28"/>
  <c r="AO165" i="28"/>
  <c r="AK166" i="28"/>
  <c r="AK165" i="28"/>
  <c r="AG166" i="28"/>
  <c r="AG165" i="28"/>
  <c r="AC166" i="28"/>
  <c r="AC165" i="28"/>
  <c r="Y166" i="28"/>
  <c r="Y165" i="28"/>
  <c r="U166" i="28"/>
  <c r="U165" i="28"/>
  <c r="P166" i="28"/>
  <c r="P165" i="28"/>
  <c r="K166" i="28"/>
  <c r="K165" i="28"/>
  <c r="AZ166" i="28"/>
  <c r="AZ165" i="28"/>
  <c r="AN166" i="28"/>
  <c r="AN165" i="28"/>
  <c r="AB166" i="28"/>
  <c r="AB165" i="28"/>
  <c r="X166" i="28"/>
  <c r="X165" i="28"/>
  <c r="T166" i="28"/>
  <c r="T165" i="28"/>
  <c r="N166" i="28"/>
  <c r="N165" i="28"/>
  <c r="J166" i="28"/>
  <c r="J165" i="28"/>
  <c r="O167" i="28"/>
  <c r="S167" i="28"/>
  <c r="G179" i="28"/>
  <c r="G177" i="28"/>
  <c r="G176" i="28"/>
  <c r="G175" i="28"/>
  <c r="G174" i="28"/>
  <c r="G173" i="28"/>
  <c r="G172" i="28"/>
  <c r="G171" i="28"/>
  <c r="G170" i="28"/>
  <c r="G169" i="28"/>
  <c r="G168" i="28"/>
  <c r="AQ162" i="28"/>
  <c r="AQ161" i="28"/>
  <c r="AR158" i="28"/>
  <c r="AW156" i="28"/>
  <c r="AV156" i="28"/>
  <c r="AW155" i="28"/>
  <c r="AV155" i="28"/>
  <c r="AW154" i="28"/>
  <c r="AV154" i="28"/>
  <c r="AW153" i="28"/>
  <c r="AV153" i="28"/>
  <c r="AW152" i="28"/>
  <c r="AQ139" i="28"/>
  <c r="AQ141" i="28"/>
  <c r="AQ142" i="28"/>
  <c r="AQ146" i="28"/>
  <c r="AQ147" i="28"/>
  <c r="AQ149" i="28"/>
  <c r="AQ150" i="28"/>
  <c r="AJ164" i="28"/>
  <c r="AI164" i="28"/>
  <c r="AJ163" i="28"/>
  <c r="AI163" i="28"/>
  <c r="AJ162" i="28"/>
  <c r="AI162" i="28"/>
  <c r="AJ161" i="28"/>
  <c r="AI161" i="28"/>
  <c r="AJ159" i="28"/>
  <c r="AJ158" i="28"/>
  <c r="AJ157" i="28"/>
  <c r="AJ156" i="28"/>
  <c r="AJ155" i="28"/>
  <c r="AI155" i="28"/>
  <c r="AJ154" i="28"/>
  <c r="AJ153" i="28"/>
  <c r="AI153" i="28"/>
  <c r="AJ152" i="28"/>
  <c r="AI152" i="28"/>
  <c r="AJ139" i="28"/>
  <c r="AI139" i="28"/>
  <c r="AJ140" i="28"/>
  <c r="AI140" i="28"/>
  <c r="AJ141" i="28"/>
  <c r="AI141" i="28"/>
  <c r="AJ142" i="28"/>
  <c r="AJ143" i="28"/>
  <c r="AI143" i="28"/>
  <c r="AJ144" i="28"/>
  <c r="AJ145" i="28"/>
  <c r="AI145" i="28"/>
  <c r="AJ146" i="28"/>
  <c r="AI146" i="28"/>
  <c r="AJ147" i="28"/>
  <c r="AI147" i="28"/>
  <c r="AJ148" i="28"/>
  <c r="AI148" i="28"/>
  <c r="AJ149" i="28"/>
  <c r="AI149" i="28"/>
  <c r="AJ150" i="28"/>
  <c r="AJ138" i="28"/>
  <c r="AI138" i="28"/>
  <c r="AF164" i="28"/>
  <c r="AF163" i="28"/>
  <c r="AE163" i="28"/>
  <c r="AF162" i="28"/>
  <c r="AE162" i="28"/>
  <c r="AF161" i="28"/>
  <c r="AE161" i="28"/>
  <c r="AF159" i="28"/>
  <c r="AE159" i="28"/>
  <c r="AE158" i="28"/>
  <c r="AF157" i="28"/>
  <c r="AE157" i="28"/>
  <c r="AF156" i="28"/>
  <c r="AF155" i="28"/>
  <c r="AE155" i="28"/>
  <c r="AF154" i="28"/>
  <c r="AE154" i="28"/>
  <c r="AF153" i="28"/>
  <c r="AE153" i="28"/>
  <c r="AF152" i="28"/>
  <c r="AE152" i="28"/>
  <c r="AF139" i="28"/>
  <c r="AE139" i="28"/>
  <c r="AF140" i="28"/>
  <c r="AE140" i="28"/>
  <c r="AF141" i="28"/>
  <c r="AE141" i="28"/>
  <c r="AF142" i="28"/>
  <c r="AF143" i="28"/>
  <c r="AE143" i="28"/>
  <c r="AF144" i="28"/>
  <c r="AE144" i="28"/>
  <c r="AF145" i="28"/>
  <c r="AE145" i="28"/>
  <c r="AF146" i="28"/>
  <c r="AE146" i="28"/>
  <c r="AF147" i="28"/>
  <c r="AE147" i="28"/>
  <c r="AF148" i="28"/>
  <c r="AE148" i="28"/>
  <c r="AF149" i="28"/>
  <c r="AE149" i="28"/>
  <c r="AF150" i="28"/>
  <c r="AF138" i="28"/>
  <c r="AE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1" i="28"/>
  <c r="AM159" i="28"/>
  <c r="AM158" i="28"/>
  <c r="AM153" i="28"/>
  <c r="AM154" i="28"/>
  <c r="AM155" i="28"/>
  <c r="AM156" i="28"/>
  <c r="AM157" i="28"/>
  <c r="AM152" i="28"/>
  <c r="AM139" i="28"/>
  <c r="AM140" i="28"/>
  <c r="AM141" i="28"/>
  <c r="AM142" i="28"/>
  <c r="AM143" i="28"/>
  <c r="AM144" i="28"/>
  <c r="AM145" i="28"/>
  <c r="AM146" i="28"/>
  <c r="AM147" i="28"/>
  <c r="AM148" i="28"/>
  <c r="AM149" i="28"/>
  <c r="AM150" i="28"/>
  <c r="AM138" i="28"/>
  <c r="AI157" i="28"/>
  <c r="AI156" i="28"/>
  <c r="AI154" i="28"/>
  <c r="AI142" i="28"/>
  <c r="AI144" i="28"/>
  <c r="AI150" i="28"/>
  <c r="AE164" i="28"/>
  <c r="AE156" i="28"/>
  <c r="AE142" i="28"/>
  <c r="AE150" i="28"/>
  <c r="AA164" i="28"/>
  <c r="AA163" i="28"/>
  <c r="AA162" i="28"/>
  <c r="AA161" i="28"/>
  <c r="AA159" i="28"/>
  <c r="AA158"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Q129" i="28"/>
  <c r="AW127" i="28"/>
  <c r="AV127" i="28"/>
  <c r="AW126" i="28"/>
  <c r="AV126" i="28"/>
  <c r="AQ127" i="28"/>
  <c r="AQ126" i="28"/>
  <c r="AM130" i="28"/>
  <c r="AM129" i="28"/>
  <c r="AM127" i="28"/>
  <c r="AM126" i="28"/>
  <c r="AN128" i="28"/>
  <c r="AN125" i="28"/>
  <c r="AJ130" i="28"/>
  <c r="AI130" i="28"/>
  <c r="AJ129" i="28"/>
  <c r="AI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c r="G129" i="28"/>
  <c r="AV129" i="28"/>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c r="AW96" i="28"/>
  <c r="AV96" i="28"/>
  <c r="AW97" i="28"/>
  <c r="AV97" i="28"/>
  <c r="AQ98" i="28"/>
  <c r="AQ99" i="28"/>
  <c r="AW100" i="28"/>
  <c r="AV100" i="28"/>
  <c r="AQ101" i="28"/>
  <c r="AW102" i="28"/>
  <c r="AQ103" i="28"/>
  <c r="AW104" i="28"/>
  <c r="AW105" i="28"/>
  <c r="AW106" i="28"/>
  <c r="AQ107" i="28"/>
  <c r="AW108" i="28"/>
  <c r="AQ109" i="28"/>
  <c r="AW110" i="28"/>
  <c r="AW93" i="28"/>
  <c r="AJ122" i="28"/>
  <c r="AI122" i="28"/>
  <c r="AJ121" i="28"/>
  <c r="AI121" i="28"/>
  <c r="AJ120" i="28"/>
  <c r="AJ117" i="28"/>
  <c r="AI117" i="28"/>
  <c r="AJ116" i="28"/>
  <c r="AI116" i="28"/>
  <c r="AJ115" i="28"/>
  <c r="AI115" i="28"/>
  <c r="AJ114" i="28"/>
  <c r="AI114" i="28"/>
  <c r="AJ113" i="28"/>
  <c r="AI113" i="28"/>
  <c r="AJ112" i="28"/>
  <c r="AI112" i="28"/>
  <c r="AJ94" i="28"/>
  <c r="AI94" i="28"/>
  <c r="AJ95" i="28"/>
  <c r="AI95" i="28"/>
  <c r="AJ96" i="28"/>
  <c r="AI96" i="28"/>
  <c r="AJ97" i="28"/>
  <c r="AI97" i="28"/>
  <c r="AJ98" i="28"/>
  <c r="AI98" i="28"/>
  <c r="AJ99" i="28"/>
  <c r="AI99" i="28"/>
  <c r="AJ100" i="28"/>
  <c r="AI100" i="28"/>
  <c r="AJ101" i="28"/>
  <c r="AI101" i="28"/>
  <c r="AJ102" i="28"/>
  <c r="AI102" i="28"/>
  <c r="AJ103" i="28"/>
  <c r="AI103" i="28"/>
  <c r="AJ104" i="28"/>
  <c r="AI104" i="28"/>
  <c r="AJ105" i="28"/>
  <c r="AI105" i="28"/>
  <c r="AJ106" i="28"/>
  <c r="AI106" i="28"/>
  <c r="AJ107" i="28"/>
  <c r="AI107" i="28"/>
  <c r="AJ108" i="28"/>
  <c r="AI108" i="28"/>
  <c r="AJ109" i="28"/>
  <c r="AI109" i="28"/>
  <c r="AJ110" i="28"/>
  <c r="AI110" i="28"/>
  <c r="AJ93" i="28"/>
  <c r="AF122" i="28"/>
  <c r="AE122" i="28"/>
  <c r="AF121" i="28"/>
  <c r="AE121" i="28"/>
  <c r="AF120" i="28"/>
  <c r="AE120" i="28"/>
  <c r="AF117" i="28"/>
  <c r="AE117" i="28"/>
  <c r="AF116" i="28"/>
  <c r="AE116" i="28"/>
  <c r="AF115" i="28"/>
  <c r="AE115" i="28"/>
  <c r="AF114" i="28"/>
  <c r="AE114" i="28"/>
  <c r="AF113" i="28"/>
  <c r="AE113" i="28"/>
  <c r="AF112" i="28"/>
  <c r="AE112" i="28"/>
  <c r="AF94" i="28"/>
  <c r="AE94" i="28"/>
  <c r="AF95" i="28"/>
  <c r="AE95" i="28"/>
  <c r="AF96" i="28"/>
  <c r="AE96" i="28"/>
  <c r="AF97" i="28"/>
  <c r="AE97" i="28"/>
  <c r="AF98" i="28"/>
  <c r="AE98" i="28"/>
  <c r="AF99" i="28"/>
  <c r="AE99" i="28"/>
  <c r="AF100" i="28"/>
  <c r="AE100" i="28"/>
  <c r="AF101" i="28"/>
  <c r="AE101" i="28"/>
  <c r="AF102" i="28"/>
  <c r="AE102" i="28"/>
  <c r="AF103" i="28"/>
  <c r="AE103" i="28"/>
  <c r="AF104" i="28"/>
  <c r="AE104" i="28"/>
  <c r="AF105" i="28"/>
  <c r="AE105" i="28"/>
  <c r="AF106" i="28"/>
  <c r="AE106" i="28"/>
  <c r="AF107" i="28"/>
  <c r="AE107" i="28"/>
  <c r="AF108" i="28"/>
  <c r="AE108" i="28"/>
  <c r="AF109" i="28"/>
  <c r="AE109" i="28"/>
  <c r="AF110" i="28"/>
  <c r="AE110" i="28"/>
  <c r="AF93" i="28"/>
  <c r="AE93" i="28"/>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c r="AZ90" i="28"/>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c r="I88" i="28"/>
  <c r="I87" i="28"/>
  <c r="J88" i="28"/>
  <c r="J87" i="28"/>
  <c r="K88" i="28"/>
  <c r="K87" i="28"/>
  <c r="L88" i="28"/>
  <c r="L87" i="28"/>
  <c r="M88" i="28"/>
  <c r="M87" i="28"/>
  <c r="N88" i="28"/>
  <c r="N87" i="28"/>
  <c r="P88" i="28"/>
  <c r="P87" i="28"/>
  <c r="Q88" i="28"/>
  <c r="Q87" i="28"/>
  <c r="R88" i="28"/>
  <c r="R87" i="28"/>
  <c r="T88" i="28"/>
  <c r="T87" i="28"/>
  <c r="U88" i="28"/>
  <c r="U87" i="28"/>
  <c r="V88" i="28"/>
  <c r="V87" i="28"/>
  <c r="X88" i="28"/>
  <c r="X87" i="28"/>
  <c r="Y88" i="28"/>
  <c r="Y87" i="28"/>
  <c r="Z88" i="28"/>
  <c r="Z87" i="28"/>
  <c r="AB88" i="28"/>
  <c r="AB87" i="28"/>
  <c r="AC88" i="28"/>
  <c r="AC87" i="28"/>
  <c r="AD88" i="28"/>
  <c r="AD87" i="28"/>
  <c r="AG88" i="28"/>
  <c r="AG87" i="28"/>
  <c r="AH88" i="28"/>
  <c r="AH87" i="28"/>
  <c r="AK88" i="28"/>
  <c r="AK87" i="28"/>
  <c r="AL88" i="28"/>
  <c r="AL87" i="28"/>
  <c r="AN88" i="28"/>
  <c r="AN87" i="28"/>
  <c r="AO88" i="28"/>
  <c r="AO87" i="28"/>
  <c r="AP88" i="28"/>
  <c r="AP87" i="28"/>
  <c r="AS88" i="28"/>
  <c r="AS87" i="28"/>
  <c r="AT88" i="28"/>
  <c r="AT87" i="28"/>
  <c r="AU88" i="28"/>
  <c r="AU87" i="28"/>
  <c r="AW88" i="28"/>
  <c r="AW87" i="28"/>
  <c r="AX88" i="28"/>
  <c r="AX87" i="28"/>
  <c r="AY88" i="28"/>
  <c r="AY87" i="28"/>
  <c r="AZ88" i="28"/>
  <c r="AZ87" i="28"/>
  <c r="G88" i="28"/>
  <c r="G87" i="28"/>
  <c r="AV89" i="28"/>
  <c r="AV88" i="28"/>
  <c r="AV87" i="28"/>
  <c r="AR88" i="28"/>
  <c r="AR87" i="28"/>
  <c r="AM89" i="28"/>
  <c r="AM88" i="28"/>
  <c r="AM87" i="28"/>
  <c r="AE89" i="28"/>
  <c r="AE88" i="28"/>
  <c r="AE87" i="28"/>
  <c r="AI89" i="28"/>
  <c r="AI88" i="28"/>
  <c r="AI87" i="28"/>
  <c r="AA89" i="28"/>
  <c r="AA88" i="28"/>
  <c r="AA87" i="28"/>
  <c r="W89" i="28"/>
  <c r="W88" i="28"/>
  <c r="W87" i="28"/>
  <c r="O75" i="28"/>
  <c r="O74" i="28"/>
  <c r="O78" i="28"/>
  <c r="O77" i="28"/>
  <c r="O86" i="28"/>
  <c r="O85" i="28"/>
  <c r="S89" i="28"/>
  <c r="S88" i="28"/>
  <c r="S87" i="28"/>
  <c r="O89" i="28"/>
  <c r="O88" i="28"/>
  <c r="O87" i="28"/>
  <c r="AV86" i="28"/>
  <c r="AV85" i="28"/>
  <c r="AJ86" i="28"/>
  <c r="AI86" i="28"/>
  <c r="AJ85" i="28"/>
  <c r="AI85" i="28"/>
  <c r="AI84" i="28"/>
  <c r="AI83" i="28"/>
  <c r="AA86" i="28"/>
  <c r="AA85" i="28"/>
  <c r="S86" i="28"/>
  <c r="S85" i="28"/>
  <c r="AM86" i="28"/>
  <c r="AM85" i="28"/>
  <c r="H84" i="28"/>
  <c r="H83" i="28"/>
  <c r="I84" i="28"/>
  <c r="I83" i="28"/>
  <c r="J84" i="28"/>
  <c r="J83" i="28"/>
  <c r="K84" i="28"/>
  <c r="K83" i="28"/>
  <c r="L84" i="28"/>
  <c r="L83" i="28"/>
  <c r="M84" i="28"/>
  <c r="M83" i="28"/>
  <c r="N84" i="28"/>
  <c r="N83" i="28"/>
  <c r="P84" i="28"/>
  <c r="P83" i="28"/>
  <c r="Q84" i="28"/>
  <c r="Q83" i="28"/>
  <c r="R84" i="28"/>
  <c r="R83" i="28"/>
  <c r="T84" i="28"/>
  <c r="T83" i="28"/>
  <c r="U84" i="28"/>
  <c r="U83" i="28"/>
  <c r="V84" i="28"/>
  <c r="V83" i="28"/>
  <c r="W84" i="28"/>
  <c r="W83" i="28"/>
  <c r="X84" i="28"/>
  <c r="X83" i="28"/>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c r="AO84" i="28"/>
  <c r="AO83" i="28"/>
  <c r="AP84" i="28"/>
  <c r="AP83" i="28"/>
  <c r="AS84" i="28"/>
  <c r="AS83" i="28"/>
  <c r="AT84" i="28"/>
  <c r="AT83" i="28"/>
  <c r="AU84" i="28"/>
  <c r="AU83" i="28"/>
  <c r="AX84" i="28"/>
  <c r="AX83" i="28"/>
  <c r="AY84" i="28"/>
  <c r="AY83" i="28"/>
  <c r="AZ84" i="28"/>
  <c r="AZ83" i="28"/>
  <c r="G86" i="28"/>
  <c r="G85" i="28"/>
  <c r="AV78" i="28"/>
  <c r="AV77" i="28"/>
  <c r="AQ69" i="28"/>
  <c r="AQ68" i="28"/>
  <c r="AQ78" i="28"/>
  <c r="AQ77" i="28"/>
  <c r="AW75" i="28"/>
  <c r="AW74" i="28"/>
  <c r="AM78" i="28"/>
  <c r="AM77" i="28"/>
  <c r="AM75" i="28"/>
  <c r="AM74" i="28"/>
  <c r="AJ75" i="28"/>
  <c r="AI75" i="28"/>
  <c r="AJ74" i="28"/>
  <c r="AI74" i="28"/>
  <c r="AJ78" i="28"/>
  <c r="AJ77" i="28"/>
  <c r="AI77" i="28"/>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AV105" i="28"/>
  <c r="AV108" i="28"/>
  <c r="AV104" i="28"/>
  <c r="AV74" i="28"/>
  <c r="AV106" i="28"/>
  <c r="AV102" i="28"/>
  <c r="AY72" i="28"/>
  <c r="AS72" i="28"/>
  <c r="AL72" i="28"/>
  <c r="AF72" i="28"/>
  <c r="AF71" i="28"/>
  <c r="V72" i="28"/>
  <c r="Q72" i="28"/>
  <c r="I72" i="28"/>
  <c r="H72" i="28"/>
  <c r="H71" i="28"/>
  <c r="K72" i="28"/>
  <c r="AX72" i="28"/>
  <c r="AP72" i="28"/>
  <c r="AP71" i="28"/>
  <c r="AK72" i="28"/>
  <c r="AK71" i="28"/>
  <c r="AE72" i="28"/>
  <c r="Z72" i="28"/>
  <c r="Z71" i="28"/>
  <c r="U72" i="28"/>
  <c r="U71" i="28"/>
  <c r="P72" i="28"/>
  <c r="P71" i="28"/>
  <c r="AZ72" i="28"/>
  <c r="AB72" i="28"/>
  <c r="AB71" i="28"/>
  <c r="AU72" i="28"/>
  <c r="AU71" i="28"/>
  <c r="AO72" i="28"/>
  <c r="AO71" i="28"/>
  <c r="AH72" i="28"/>
  <c r="AD72" i="28"/>
  <c r="AD71" i="28"/>
  <c r="Y72" i="28"/>
  <c r="Y71" i="28"/>
  <c r="T72" i="28"/>
  <c r="T71" i="28"/>
  <c r="N72" i="28"/>
  <c r="AJ128" i="28"/>
  <c r="L72" i="28"/>
  <c r="L71" i="28"/>
  <c r="AT72" i="28"/>
  <c r="AT71" i="28"/>
  <c r="AN72" i="28"/>
  <c r="AG72" i="28"/>
  <c r="AG71" i="28"/>
  <c r="AC72" i="28"/>
  <c r="AC71" i="28"/>
  <c r="X72" i="28"/>
  <c r="X71" i="28"/>
  <c r="R72" i="28"/>
  <c r="M72" i="28"/>
  <c r="M71" i="28"/>
  <c r="J72" i="28"/>
  <c r="J71" i="28"/>
  <c r="AF158" i="28"/>
  <c r="AV110" i="28"/>
  <c r="AW195" i="28"/>
  <c r="W166" i="28"/>
  <c r="W165" i="28"/>
  <c r="AM166" i="28"/>
  <c r="AM165" i="28"/>
  <c r="AJ166" i="28"/>
  <c r="AJ165" i="28"/>
  <c r="O166" i="28"/>
  <c r="O165" i="28"/>
  <c r="R124" i="28"/>
  <c r="R123" i="28"/>
  <c r="AM160" i="28"/>
  <c r="AA160" i="28"/>
  <c r="AF166" i="28"/>
  <c r="AF165" i="28"/>
  <c r="H151" i="28"/>
  <c r="H136" i="28"/>
  <c r="H135" i="28"/>
  <c r="AR157" i="28"/>
  <c r="AW157" i="28"/>
  <c r="AE166" i="28"/>
  <c r="AE165" i="28"/>
  <c r="AV160" i="28"/>
  <c r="S166" i="28"/>
  <c r="S165" i="28"/>
  <c r="AA166" i="28"/>
  <c r="AA165" i="28"/>
  <c r="H131" i="28"/>
  <c r="H124" i="28"/>
  <c r="H123" i="28"/>
  <c r="AR134" i="28"/>
  <c r="AR131" i="28"/>
  <c r="AQ166" i="28"/>
  <c r="AQ165" i="28"/>
  <c r="AQ160" i="28"/>
  <c r="AQ159" i="28"/>
  <c r="AQ158" i="28"/>
  <c r="AX91" i="28"/>
  <c r="AX90" i="28"/>
  <c r="AQ156" i="28"/>
  <c r="AQ157" i="28"/>
  <c r="AF160" i="28"/>
  <c r="AJ151" i="28"/>
  <c r="AZ124" i="28"/>
  <c r="AZ123" i="28"/>
  <c r="Y124" i="28"/>
  <c r="Y123" i="28"/>
  <c r="M124" i="28"/>
  <c r="M123" i="28"/>
  <c r="AI159" i="28"/>
  <c r="AI158" i="28"/>
  <c r="AI166" i="28"/>
  <c r="AI165" i="28"/>
  <c r="AR151" i="28"/>
  <c r="AQ152" i="28"/>
  <c r="AR166" i="28"/>
  <c r="AR165" i="28"/>
  <c r="AX124" i="28"/>
  <c r="AX123" i="28"/>
  <c r="AF151" i="28"/>
  <c r="AL71" i="28"/>
  <c r="AU124" i="28"/>
  <c r="AU123" i="28"/>
  <c r="AS136" i="28"/>
  <c r="AS135" i="28"/>
  <c r="W160" i="28"/>
  <c r="AV169" i="28"/>
  <c r="AV167" i="28"/>
  <c r="AW167" i="28"/>
  <c r="G178" i="28"/>
  <c r="AH124" i="28"/>
  <c r="AH123" i="28"/>
  <c r="V124" i="28"/>
  <c r="V123" i="28"/>
  <c r="P124" i="28"/>
  <c r="P123" i="28"/>
  <c r="AR125" i="28"/>
  <c r="O160" i="28"/>
  <c r="G167" i="28"/>
  <c r="Q136" i="28"/>
  <c r="Q135" i="28"/>
  <c r="J124" i="28"/>
  <c r="J123" i="28"/>
  <c r="AF137" i="28"/>
  <c r="AJ137" i="28"/>
  <c r="O131" i="28"/>
  <c r="AH136" i="28"/>
  <c r="AH135" i="28"/>
  <c r="V136" i="28"/>
  <c r="V135" i="28"/>
  <c r="L136" i="28"/>
  <c r="L135" i="28"/>
  <c r="AI160" i="28"/>
  <c r="T136" i="28"/>
  <c r="T135" i="28"/>
  <c r="W151" i="28"/>
  <c r="AT124" i="28"/>
  <c r="AT123" i="28"/>
  <c r="O125" i="28"/>
  <c r="T124" i="28"/>
  <c r="T123" i="28"/>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c r="G135" i="28"/>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E151" i="28"/>
  <c r="AV137" i="28"/>
  <c r="AV152" i="28"/>
  <c r="AU91" i="28"/>
  <c r="AU90" i="28"/>
  <c r="AO91" i="28"/>
  <c r="AO90" i="28"/>
  <c r="AH91" i="28"/>
  <c r="AH90" i="28"/>
  <c r="V91" i="28"/>
  <c r="V90" i="28"/>
  <c r="Q91" i="28"/>
  <c r="Q90" i="28"/>
  <c r="L91" i="28"/>
  <c r="L90" i="28"/>
  <c r="AY124" i="28"/>
  <c r="AY123" i="28"/>
  <c r="AS124" i="28"/>
  <c r="AS123" i="28"/>
  <c r="W131" i="28"/>
  <c r="W137" i="28"/>
  <c r="AA151" i="28"/>
  <c r="AI151" i="28"/>
  <c r="AK124" i="28"/>
  <c r="AK123" i="28"/>
  <c r="AW131" i="28"/>
  <c r="AN136" i="28"/>
  <c r="AN135" i="28"/>
  <c r="AI137" i="28"/>
  <c r="AM137" i="28"/>
  <c r="H91" i="28"/>
  <c r="H90" i="28"/>
  <c r="AE160" i="28"/>
  <c r="AR137" i="28"/>
  <c r="AQ138" i="28"/>
  <c r="AQ137" i="28"/>
  <c r="AE137" i="28"/>
  <c r="AM151" i="28"/>
  <c r="N136" i="28"/>
  <c r="N135" i="28"/>
  <c r="K136" i="28"/>
  <c r="K135" i="28"/>
  <c r="AP124" i="28"/>
  <c r="AP123" i="28"/>
  <c r="AC124" i="28"/>
  <c r="AC123" i="28"/>
  <c r="X124" i="28"/>
  <c r="X123" i="28"/>
  <c r="Q124" i="28"/>
  <c r="Q123" i="28"/>
  <c r="AG124" i="28"/>
  <c r="AG123" i="28"/>
  <c r="Z124" i="28"/>
  <c r="Z123" i="28"/>
  <c r="U124" i="28"/>
  <c r="U123" i="28"/>
  <c r="G111" i="28"/>
  <c r="AP91" i="28"/>
  <c r="AP90" i="28"/>
  <c r="AK91" i="28"/>
  <c r="AK90" i="28"/>
  <c r="AC91" i="28"/>
  <c r="AC90" i="28"/>
  <c r="X91" i="28"/>
  <c r="X90" i="28"/>
  <c r="R91" i="28"/>
  <c r="R90" i="28"/>
  <c r="M91" i="28"/>
  <c r="M90" i="28"/>
  <c r="N91" i="28"/>
  <c r="N90" i="28"/>
  <c r="J91" i="28"/>
  <c r="J90" i="28"/>
  <c r="O92" i="28"/>
  <c r="O119" i="28"/>
  <c r="S111" i="28"/>
  <c r="S119" i="28"/>
  <c r="AA119" i="28"/>
  <c r="K128" i="28"/>
  <c r="AL124" i="28"/>
  <c r="AL123" i="28"/>
  <c r="AD124" i="28"/>
  <c r="AD123" i="28"/>
  <c r="N124" i="28"/>
  <c r="N123" i="28"/>
  <c r="I124" i="28"/>
  <c r="I123" i="28"/>
  <c r="S128" i="28"/>
  <c r="AN124" i="28"/>
  <c r="AN123" i="28"/>
  <c r="G125" i="28"/>
  <c r="K125" i="28"/>
  <c r="AO124" i="28"/>
  <c r="AO123" i="28"/>
  <c r="AB124" i="28"/>
  <c r="AB123" i="28"/>
  <c r="L124" i="28"/>
  <c r="L123" i="28"/>
  <c r="AI128" i="28"/>
  <c r="G128" i="28"/>
  <c r="W128" i="28"/>
  <c r="G131" i="28"/>
  <c r="AV132" i="28"/>
  <c r="AV131" i="28"/>
  <c r="K131" i="28"/>
  <c r="AI127" i="28"/>
  <c r="AI125" i="28"/>
  <c r="AJ119" i="28"/>
  <c r="W125" i="28"/>
  <c r="AT91" i="28"/>
  <c r="AT90" i="28"/>
  <c r="AN91" i="28"/>
  <c r="AN90" i="28"/>
  <c r="AG91" i="28"/>
  <c r="AG90" i="28"/>
  <c r="Z91" i="28"/>
  <c r="Z90" i="28"/>
  <c r="U91" i="28"/>
  <c r="U90" i="28"/>
  <c r="AV128" i="28"/>
  <c r="AW128" i="28"/>
  <c r="AV125" i="28"/>
  <c r="AW125" i="28"/>
  <c r="AR128" i="28"/>
  <c r="AQ128" i="28"/>
  <c r="AF125" i="28"/>
  <c r="AE127" i="28"/>
  <c r="AE125" i="28"/>
  <c r="AA125" i="28"/>
  <c r="O128" i="28"/>
  <c r="AQ105" i="28"/>
  <c r="Y91" i="28"/>
  <c r="Y90" i="28"/>
  <c r="T91" i="28"/>
  <c r="T90" i="28"/>
  <c r="AF111" i="28"/>
  <c r="G92" i="28"/>
  <c r="AW101" i="28"/>
  <c r="AS91" i="28"/>
  <c r="AS90" i="28"/>
  <c r="AL91" i="28"/>
  <c r="AL90" i="28"/>
  <c r="AD91" i="28"/>
  <c r="AD90" i="28"/>
  <c r="I91" i="28"/>
  <c r="I90" i="28"/>
  <c r="W111" i="28"/>
  <c r="AM119" i="28"/>
  <c r="AQ97" i="28"/>
  <c r="AV119" i="28"/>
  <c r="P91" i="28"/>
  <c r="P90" i="28"/>
  <c r="AJ111" i="28"/>
  <c r="O111" i="28"/>
  <c r="AW99" i="28"/>
  <c r="AV99" i="28"/>
  <c r="AW109" i="28"/>
  <c r="AR111" i="28"/>
  <c r="AW107" i="28"/>
  <c r="AQ119" i="28"/>
  <c r="AA111" i="28"/>
  <c r="AV114" i="28"/>
  <c r="AM92" i="28"/>
  <c r="AV115" i="28"/>
  <c r="AY91" i="28"/>
  <c r="AY90" i="28"/>
  <c r="AF92" i="28"/>
  <c r="AR119" i="28"/>
  <c r="AI120" i="28"/>
  <c r="AI119" i="28"/>
  <c r="AE119" i="28"/>
  <c r="AE111" i="28"/>
  <c r="AV116" i="28"/>
  <c r="S92" i="28"/>
  <c r="W119" i="28"/>
  <c r="AQ93" i="28"/>
  <c r="AW103" i="28"/>
  <c r="AM111" i="28"/>
  <c r="AI111" i="28"/>
  <c r="O76" i="28"/>
  <c r="AV113" i="28"/>
  <c r="AV117" i="28"/>
  <c r="AQ95" i="28"/>
  <c r="AQ111" i="28"/>
  <c r="AV93" i="28"/>
  <c r="AQ96" i="28"/>
  <c r="AQ100" i="28"/>
  <c r="AQ104" i="28"/>
  <c r="AQ108" i="28"/>
  <c r="AW98" i="28"/>
  <c r="AV98" i="28"/>
  <c r="AW94" i="28"/>
  <c r="AV94" i="28"/>
  <c r="AQ102" i="28"/>
  <c r="AQ106" i="28"/>
  <c r="AQ110" i="28"/>
  <c r="AR92" i="28"/>
  <c r="AJ92" i="28"/>
  <c r="AI93" i="28"/>
  <c r="AI92" i="28"/>
  <c r="AF119" i="28"/>
  <c r="AE92" i="28"/>
  <c r="AB91" i="28"/>
  <c r="AB90" i="28"/>
  <c r="AA92" i="28"/>
  <c r="W92" i="28"/>
  <c r="K92" i="28"/>
  <c r="K91" i="28"/>
  <c r="K90" i="28"/>
  <c r="O84" i="28"/>
  <c r="O83" i="28"/>
  <c r="R71" i="28"/>
  <c r="AR73" i="28"/>
  <c r="AZ71" i="28"/>
  <c r="N71" i="28"/>
  <c r="G84" i="28"/>
  <c r="G83" i="28"/>
  <c r="AR84" i="28"/>
  <c r="AR83" i="28"/>
  <c r="V71" i="28"/>
  <c r="AM84" i="28"/>
  <c r="AM83" i="28"/>
  <c r="AA84" i="28"/>
  <c r="AA83" i="28"/>
  <c r="AV84" i="28"/>
  <c r="AV83" i="28"/>
  <c r="S84" i="28"/>
  <c r="S83" i="28"/>
  <c r="AJ84" i="28"/>
  <c r="AJ83" i="28"/>
  <c r="AJ88" i="28"/>
  <c r="AJ87" i="28"/>
  <c r="AH71" i="28"/>
  <c r="W76" i="28"/>
  <c r="S76" i="28"/>
  <c r="AA76" i="28"/>
  <c r="AN71" i="28"/>
  <c r="AA73" i="28"/>
  <c r="AM76" i="28"/>
  <c r="AQ76" i="28"/>
  <c r="O73" i="28"/>
  <c r="AQ89" i="28"/>
  <c r="AQ88" i="28"/>
  <c r="AQ87" i="28"/>
  <c r="AF88" i="28"/>
  <c r="AF87" i="28"/>
  <c r="AW84" i="28"/>
  <c r="AW83" i="28"/>
  <c r="AJ76" i="28"/>
  <c r="AM73" i="28"/>
  <c r="AQ85" i="28"/>
  <c r="AQ86" i="28"/>
  <c r="Q71" i="28"/>
  <c r="S73" i="28"/>
  <c r="AI73" i="28"/>
  <c r="AJ73" i="28"/>
  <c r="AR76" i="28"/>
  <c r="AX71" i="28"/>
  <c r="AW73" i="28"/>
  <c r="AV75" i="28"/>
  <c r="AV73" i="28"/>
  <c r="I71" i="28"/>
  <c r="K71" i="28"/>
  <c r="AY71" i="28"/>
  <c r="AS71" i="28"/>
  <c r="W73" i="28"/>
  <c r="AQ74" i="28"/>
  <c r="AQ75" i="28"/>
  <c r="AE71" i="28"/>
  <c r="AV76" i="28"/>
  <c r="AW76" i="28"/>
  <c r="AI78" i="28"/>
  <c r="AI76" i="28"/>
  <c r="G76" i="28"/>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c r="G37" i="28"/>
  <c r="G36" i="28"/>
  <c r="AV66" i="28"/>
  <c r="AQ66" i="28"/>
  <c r="AQ44" i="28"/>
  <c r="AQ45" i="28"/>
  <c r="AV46" i="28"/>
  <c r="AV47" i="28"/>
  <c r="AQ48" i="28"/>
  <c r="AQ49" i="28"/>
  <c r="AW50" i="28"/>
  <c r="AV51" i="28"/>
  <c r="AQ52" i="28"/>
  <c r="AQ53" i="28"/>
  <c r="AQ54" i="28"/>
  <c r="AV55" i="28"/>
  <c r="AQ56" i="28"/>
  <c r="AQ57" i="28"/>
  <c r="AW58" i="28"/>
  <c r="AV58" i="28"/>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Q151" i="28"/>
  <c r="AV157" i="28"/>
  <c r="AV101" i="28"/>
  <c r="AV50" i="28"/>
  <c r="AW205" i="28"/>
  <c r="AV107" i="28"/>
  <c r="AO70" i="28"/>
  <c r="L70" i="28"/>
  <c r="AE124" i="28"/>
  <c r="AE123" i="28"/>
  <c r="AJ124" i="28"/>
  <c r="AJ123" i="28"/>
  <c r="Q70" i="28"/>
  <c r="S72" i="28"/>
  <c r="AR72" i="28"/>
  <c r="AZ70" i="28"/>
  <c r="AF136" i="28"/>
  <c r="AF135" i="28"/>
  <c r="AW72" i="28"/>
  <c r="AW71" i="28"/>
  <c r="AV72" i="28"/>
  <c r="AJ72" i="28"/>
  <c r="AJ71" i="28"/>
  <c r="G72" i="28"/>
  <c r="G71" i="28"/>
  <c r="W72" i="28"/>
  <c r="W71" i="28"/>
  <c r="R70" i="28"/>
  <c r="AA72" i="28"/>
  <c r="AA71" i="28"/>
  <c r="AV103" i="28"/>
  <c r="AR136" i="28"/>
  <c r="AR135" i="28"/>
  <c r="AV151" i="28"/>
  <c r="AI72" i="28"/>
  <c r="AI71" i="28"/>
  <c r="AM72" i="28"/>
  <c r="AM71" i="28"/>
  <c r="O72" i="28"/>
  <c r="O71" i="28"/>
  <c r="AV109" i="28"/>
  <c r="AW194" i="28"/>
  <c r="AW151" i="28"/>
  <c r="AW136" i="28"/>
  <c r="AW135" i="28"/>
  <c r="V70" i="28"/>
  <c r="O136" i="28"/>
  <c r="O135" i="28"/>
  <c r="AU70" i="28"/>
  <c r="O124" i="28"/>
  <c r="O123" i="28"/>
  <c r="AG70" i="28"/>
  <c r="I70" i="28"/>
  <c r="AK70" i="28"/>
  <c r="X70" i="28"/>
  <c r="J22" i="36"/>
  <c r="AS70" i="28"/>
  <c r="N70" i="28"/>
  <c r="G22" i="36"/>
  <c r="AQ136" i="28"/>
  <c r="AQ135" i="28"/>
  <c r="AL70" i="28"/>
  <c r="AM124" i="28"/>
  <c r="AM123" i="28"/>
  <c r="M70" i="28"/>
  <c r="F22" i="36"/>
  <c r="AC70" i="28"/>
  <c r="AD70" i="28"/>
  <c r="AY70" i="28"/>
  <c r="AR124" i="28"/>
  <c r="AR123" i="28"/>
  <c r="AI136" i="28"/>
  <c r="AI135" i="28"/>
  <c r="AH70" i="28"/>
  <c r="Y70" i="28"/>
  <c r="U70" i="28"/>
  <c r="AP70" i="28"/>
  <c r="P70" i="28"/>
  <c r="E22" i="36"/>
  <c r="T70" i="28"/>
  <c r="D22" i="36"/>
  <c r="R22" i="36"/>
  <c r="J70" i="28"/>
  <c r="AN70" i="28"/>
  <c r="Z70" i="28"/>
  <c r="AJ136" i="28"/>
  <c r="AJ135" i="28"/>
  <c r="AX70" i="28"/>
  <c r="H70" i="28"/>
  <c r="AB70" i="28"/>
  <c r="AT70" i="28"/>
  <c r="S136" i="28"/>
  <c r="S135" i="28"/>
  <c r="G166" i="28"/>
  <c r="G165" i="28"/>
  <c r="AW178" i="28"/>
  <c r="AW166" i="28"/>
  <c r="AW165" i="28"/>
  <c r="AV179" i="28"/>
  <c r="AV178" i="28"/>
  <c r="AV166" i="28"/>
  <c r="AV165" i="28"/>
  <c r="G91" i="28"/>
  <c r="G90" i="28"/>
  <c r="AV136" i="28"/>
  <c r="AV135" i="28"/>
  <c r="AJ91" i="28"/>
  <c r="AJ90" i="28"/>
  <c r="AF124" i="28"/>
  <c r="AF123" i="28"/>
  <c r="AE136" i="28"/>
  <c r="AE135" i="28"/>
  <c r="W136" i="28"/>
  <c r="W135" i="28"/>
  <c r="O91" i="28"/>
  <c r="O90" i="28"/>
  <c r="AQ124" i="28"/>
  <c r="AQ123" i="28"/>
  <c r="W91" i="28"/>
  <c r="W90" i="28"/>
  <c r="S91" i="28"/>
  <c r="S90" i="28"/>
  <c r="AA124" i="28"/>
  <c r="AA123" i="28"/>
  <c r="S124" i="28"/>
  <c r="S123" i="28"/>
  <c r="AM136" i="28"/>
  <c r="AM135" i="28"/>
  <c r="AA136" i="28"/>
  <c r="AA135" i="28"/>
  <c r="AM91" i="28"/>
  <c r="AM90" i="28"/>
  <c r="W124" i="28"/>
  <c r="W123" i="28"/>
  <c r="K124" i="28"/>
  <c r="K123" i="28"/>
  <c r="K70" i="28"/>
  <c r="AW124" i="28"/>
  <c r="AW123" i="28"/>
  <c r="AV124" i="28"/>
  <c r="AV123" i="28"/>
  <c r="G124" i="28"/>
  <c r="G123" i="28"/>
  <c r="AI91" i="28"/>
  <c r="AI90" i="28"/>
  <c r="AI124" i="28"/>
  <c r="AI123" i="28"/>
  <c r="S71" i="28"/>
  <c r="AQ92" i="28"/>
  <c r="AQ91" i="28"/>
  <c r="AQ90" i="28"/>
  <c r="AV112" i="28"/>
  <c r="AV111" i="28"/>
  <c r="AW111" i="28"/>
  <c r="AW92" i="28"/>
  <c r="AR91" i="28"/>
  <c r="AR90" i="28"/>
  <c r="AF91" i="28"/>
  <c r="AF90" i="28"/>
  <c r="AE91" i="28"/>
  <c r="AE90" i="28"/>
  <c r="AA91" i="28"/>
  <c r="AA90" i="28"/>
  <c r="AR71" i="28"/>
  <c r="AV67" i="28"/>
  <c r="AQ47" i="28"/>
  <c r="AQ84" i="28"/>
  <c r="AQ83" i="28"/>
  <c r="AQ63" i="28"/>
  <c r="AQ59" i="28"/>
  <c r="AQ73" i="28"/>
  <c r="AQ55" i="28"/>
  <c r="AV71" i="28"/>
  <c r="AW67" i="28"/>
  <c r="AV62" i="28"/>
  <c r="AV54" i="28"/>
  <c r="AQ58" i="28"/>
  <c r="AQ50" i="28"/>
  <c r="AV43" i="28"/>
  <c r="AV61" i="28"/>
  <c r="AV57" i="28"/>
  <c r="AV53" i="28"/>
  <c r="AV49" i="28"/>
  <c r="AV45" i="28"/>
  <c r="AV60" i="28"/>
  <c r="AV52" i="28"/>
  <c r="AV48" i="28"/>
  <c r="AV44" i="28"/>
  <c r="AV64" i="28"/>
  <c r="AV56" i="28"/>
  <c r="AQ46" i="28"/>
  <c r="AV92" i="28"/>
  <c r="AQ72" i="28"/>
  <c r="AQ71" i="28"/>
  <c r="AQ70" i="28"/>
  <c r="M22" i="36"/>
  <c r="AE70" i="28"/>
  <c r="AF70" i="28"/>
  <c r="O22" i="36"/>
  <c r="U22" i="36"/>
  <c r="O70" i="28"/>
  <c r="AJ70" i="28"/>
  <c r="N22" i="36"/>
  <c r="AM70" i="28"/>
  <c r="G70" i="28"/>
  <c r="AI70" i="28"/>
  <c r="C22" i="36"/>
  <c r="I22" i="36"/>
  <c r="S70" i="28"/>
  <c r="W70" i="28"/>
  <c r="AA70" i="28"/>
  <c r="AR70" i="28"/>
  <c r="AW91" i="28"/>
  <c r="AW90" i="28"/>
  <c r="AW70" i="28"/>
  <c r="P22" i="36"/>
  <c r="AV91" i="28"/>
  <c r="AV90" i="28"/>
  <c r="AV70" i="28"/>
  <c r="AJ66" i="28"/>
  <c r="AI66" i="28"/>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c r="AJ62" i="28"/>
  <c r="AI62" i="28"/>
  <c r="AJ63" i="28"/>
  <c r="AI63" i="28"/>
  <c r="AJ64" i="28"/>
  <c r="AI64" i="28"/>
  <c r="AJ43" i="28"/>
  <c r="AI43" i="28"/>
  <c r="AF66" i="28"/>
  <c r="AE66" i="28"/>
  <c r="AF44" i="28"/>
  <c r="AE44" i="28"/>
  <c r="AF45" i="28"/>
  <c r="AE45" i="28"/>
  <c r="AF46" i="28"/>
  <c r="AE46" i="28"/>
  <c r="AF47" i="28"/>
  <c r="AE47" i="28"/>
  <c r="AF48" i="28"/>
  <c r="AE48" i="28"/>
  <c r="AF49" i="28"/>
  <c r="AE49" i="28"/>
  <c r="AF50" i="28"/>
  <c r="AE50" i="28"/>
  <c r="AF51" i="28"/>
  <c r="AE51" i="28"/>
  <c r="AF52" i="28"/>
  <c r="AE52" i="28"/>
  <c r="AF53" i="28"/>
  <c r="AE53" i="28"/>
  <c r="AF54" i="28"/>
  <c r="AE54" i="28"/>
  <c r="AF55" i="28"/>
  <c r="AE55" i="28"/>
  <c r="AF56" i="28"/>
  <c r="AE56" i="28"/>
  <c r="AF57" i="28"/>
  <c r="AE57" i="28"/>
  <c r="AF58" i="28"/>
  <c r="AE58" i="28"/>
  <c r="AF59" i="28"/>
  <c r="AE59" i="28"/>
  <c r="AF60" i="28"/>
  <c r="AE60" i="28"/>
  <c r="AF61" i="28"/>
  <c r="AE61" i="28"/>
  <c r="AF62" i="28"/>
  <c r="AE62" i="28"/>
  <c r="AF63" i="28"/>
  <c r="AE63" i="28"/>
  <c r="AF64" i="28"/>
  <c r="AE64" i="28"/>
  <c r="AF43" i="28"/>
  <c r="AE43" i="28"/>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c r="L22" i="36"/>
  <c r="H22" i="36"/>
  <c r="K22" i="36"/>
  <c r="AF42" i="28"/>
  <c r="AE42" i="28"/>
  <c r="S42" i="28"/>
  <c r="AJ42" i="28"/>
  <c r="AI60" i="28"/>
  <c r="AI42" i="28"/>
  <c r="AA42" i="28"/>
  <c r="W42" i="28"/>
  <c r="O42" i="28"/>
  <c r="H65" i="28"/>
  <c r="I65" i="28"/>
  <c r="J65" i="28"/>
  <c r="K65" i="28"/>
  <c r="K41" i="28"/>
  <c r="L65" i="28"/>
  <c r="L41" i="28"/>
  <c r="L40" i="28"/>
  <c r="L39" i="28"/>
  <c r="L38" i="28"/>
  <c r="M65" i="28"/>
  <c r="N65" i="28"/>
  <c r="N41" i="28"/>
  <c r="N40" i="28"/>
  <c r="N39" i="28"/>
  <c r="N38" i="28"/>
  <c r="G21" i="36"/>
  <c r="O65" i="28"/>
  <c r="P65" i="28"/>
  <c r="Q65" i="28"/>
  <c r="R65" i="28"/>
  <c r="R41" i="28"/>
  <c r="R40" i="28"/>
  <c r="R39" i="28"/>
  <c r="R38" i="28"/>
  <c r="S65" i="28"/>
  <c r="S41" i="28"/>
  <c r="S40" i="28"/>
  <c r="S39" i="28"/>
  <c r="S38" i="28"/>
  <c r="T65" i="28"/>
  <c r="U65" i="28"/>
  <c r="V65" i="28"/>
  <c r="V41" i="28"/>
  <c r="V40" i="28"/>
  <c r="V39" i="28"/>
  <c r="V38" i="28"/>
  <c r="W65" i="28"/>
  <c r="W41" i="28"/>
  <c r="W40" i="28"/>
  <c r="W39" i="28"/>
  <c r="W38" i="28"/>
  <c r="X65" i="28"/>
  <c r="Y65" i="28"/>
  <c r="Z65" i="28"/>
  <c r="Z41" i="28"/>
  <c r="Z40" i="28"/>
  <c r="Z39" i="28"/>
  <c r="Z38" i="28"/>
  <c r="AA65" i="28"/>
  <c r="AA41" i="28"/>
  <c r="AA40" i="28"/>
  <c r="AA39" i="28"/>
  <c r="AA38" i="28"/>
  <c r="AB65" i="28"/>
  <c r="AC65" i="28"/>
  <c r="AD65" i="28"/>
  <c r="AD41" i="28"/>
  <c r="AD40" i="28"/>
  <c r="AD39" i="28"/>
  <c r="AD38" i="28"/>
  <c r="AE65" i="28"/>
  <c r="AE41" i="28"/>
  <c r="AE40" i="28"/>
  <c r="AE39" i="28"/>
  <c r="AE38" i="28"/>
  <c r="AF65" i="28"/>
  <c r="AG65" i="28"/>
  <c r="AH65" i="28"/>
  <c r="AH41" i="28"/>
  <c r="AH40" i="28"/>
  <c r="AH39" i="28"/>
  <c r="AH38" i="28"/>
  <c r="AI65" i="28"/>
  <c r="AI41" i="28"/>
  <c r="AI40" i="28"/>
  <c r="AI39" i="28"/>
  <c r="AI38" i="28"/>
  <c r="AJ65" i="28"/>
  <c r="AK65" i="28"/>
  <c r="AL65" i="28"/>
  <c r="AL41" i="28"/>
  <c r="AL40" i="28"/>
  <c r="AL39" i="28"/>
  <c r="AL38" i="28"/>
  <c r="AM65" i="28"/>
  <c r="AM41" i="28"/>
  <c r="AM40" i="28"/>
  <c r="AM39" i="28"/>
  <c r="AM38" i="28"/>
  <c r="AN65" i="28"/>
  <c r="AO65" i="28"/>
  <c r="AP65" i="28"/>
  <c r="AP41" i="28"/>
  <c r="AP40" i="28"/>
  <c r="AP39" i="28"/>
  <c r="AP38" i="28"/>
  <c r="AQ65" i="28"/>
  <c r="AR65" i="28"/>
  <c r="AS65" i="28"/>
  <c r="AT65" i="28"/>
  <c r="AT41" i="28"/>
  <c r="AT40" i="28"/>
  <c r="AT39" i="28"/>
  <c r="AT38" i="28"/>
  <c r="AU65" i="28"/>
  <c r="AU41" i="28"/>
  <c r="AU40" i="28"/>
  <c r="AU39" i="28"/>
  <c r="AU38" i="28"/>
  <c r="AV65" i="28"/>
  <c r="AW65" i="28"/>
  <c r="AX65" i="28"/>
  <c r="AX41" i="28"/>
  <c r="AX40" i="28"/>
  <c r="AX39" i="28"/>
  <c r="AX38" i="28"/>
  <c r="AY65" i="28"/>
  <c r="AY41" i="28"/>
  <c r="AY40" i="28"/>
  <c r="AY39" i="28"/>
  <c r="AY38" i="28"/>
  <c r="AZ65" i="28"/>
  <c r="G65" i="28"/>
  <c r="J42" i="28"/>
  <c r="K40" i="28"/>
  <c r="K39" i="28"/>
  <c r="K38" i="28"/>
  <c r="G61" i="28"/>
  <c r="G60" i="28"/>
  <c r="G59" i="28"/>
  <c r="G58" i="28"/>
  <c r="G57" i="28"/>
  <c r="G56" i="28"/>
  <c r="G55" i="28"/>
  <c r="G54" i="28"/>
  <c r="G53" i="28"/>
  <c r="G52" i="28"/>
  <c r="I51" i="28"/>
  <c r="I42" i="28"/>
  <c r="H51" i="28"/>
  <c r="G50" i="28"/>
  <c r="G49" i="28"/>
  <c r="G48" i="28"/>
  <c r="G47" i="28"/>
  <c r="G46" i="28"/>
  <c r="G45" i="28"/>
  <c r="G44" i="28"/>
  <c r="G43" i="28"/>
  <c r="H42" i="28"/>
  <c r="H41" i="28"/>
  <c r="H40" i="28"/>
  <c r="H39" i="28"/>
  <c r="H38" i="28"/>
  <c r="AR51" i="28"/>
  <c r="I41" i="28"/>
  <c r="I40" i="28"/>
  <c r="I39" i="28"/>
  <c r="I38" i="28"/>
  <c r="J41" i="28"/>
  <c r="J40" i="28"/>
  <c r="J39" i="28"/>
  <c r="J38" i="28"/>
  <c r="AW41" i="28"/>
  <c r="AW40" i="28"/>
  <c r="AW39" i="28"/>
  <c r="AW38" i="28"/>
  <c r="P21" i="36"/>
  <c r="AS41" i="28"/>
  <c r="AS40" i="28"/>
  <c r="AS39" i="28"/>
  <c r="AS38" i="28"/>
  <c r="AO41" i="28"/>
  <c r="AO40" i="28"/>
  <c r="AO39" i="28"/>
  <c r="AO38" i="28"/>
  <c r="AK41" i="28"/>
  <c r="AK40" i="28"/>
  <c r="AK39" i="28"/>
  <c r="AK38" i="28"/>
  <c r="AG41" i="28"/>
  <c r="AG40" i="28"/>
  <c r="AG39" i="28"/>
  <c r="AG38" i="28"/>
  <c r="AC41" i="28"/>
  <c r="AC40" i="28"/>
  <c r="AC39" i="28"/>
  <c r="AC38" i="28"/>
  <c r="Y41" i="28"/>
  <c r="Y40" i="28"/>
  <c r="Y39" i="28"/>
  <c r="Y38" i="28"/>
  <c r="U41" i="28"/>
  <c r="U40" i="28"/>
  <c r="U39" i="28"/>
  <c r="U38" i="28"/>
  <c r="Q41" i="28"/>
  <c r="Q40" i="28"/>
  <c r="Q39" i="28"/>
  <c r="Q38" i="28"/>
  <c r="M41" i="28"/>
  <c r="M40" i="28"/>
  <c r="M39" i="28"/>
  <c r="M38" i="28"/>
  <c r="F21" i="36"/>
  <c r="AZ41" i="28"/>
  <c r="AZ40" i="28"/>
  <c r="AZ39" i="28"/>
  <c r="AZ38" i="28"/>
  <c r="AV41" i="28"/>
  <c r="AV40" i="28"/>
  <c r="AV39" i="28"/>
  <c r="AV38" i="28"/>
  <c r="AN41" i="28"/>
  <c r="AN40" i="28"/>
  <c r="AN39" i="28"/>
  <c r="AN38" i="28"/>
  <c r="AJ41" i="28"/>
  <c r="AJ40" i="28"/>
  <c r="AJ39" i="28"/>
  <c r="AJ38" i="28"/>
  <c r="N21" i="36"/>
  <c r="AF41" i="28"/>
  <c r="AF40" i="28"/>
  <c r="AF39" i="28"/>
  <c r="AF38" i="28"/>
  <c r="O21" i="36"/>
  <c r="AB41" i="28"/>
  <c r="AB40" i="28"/>
  <c r="AB39" i="28"/>
  <c r="AB38" i="28"/>
  <c r="X41" i="28"/>
  <c r="X40" i="28"/>
  <c r="X39" i="28"/>
  <c r="T41" i="28"/>
  <c r="T40" i="28"/>
  <c r="T39" i="28"/>
  <c r="T38" i="28"/>
  <c r="D21" i="36"/>
  <c r="T21" i="36"/>
  <c r="P41" i="28"/>
  <c r="P40" i="28"/>
  <c r="P39" i="28"/>
  <c r="P38" i="28"/>
  <c r="E21" i="36"/>
  <c r="O41" i="28"/>
  <c r="O40" i="28"/>
  <c r="O39" i="28"/>
  <c r="O38" i="28"/>
  <c r="G51" i="28"/>
  <c r="G42" i="28"/>
  <c r="AW16" i="28"/>
  <c r="AW17" i="28"/>
  <c r="AW18" i="28"/>
  <c r="AW19" i="28"/>
  <c r="AW20" i="28"/>
  <c r="AW21" i="28"/>
  <c r="AW22" i="28"/>
  <c r="AW23" i="28"/>
  <c r="AW24" i="28"/>
  <c r="AW25" i="28"/>
  <c r="AV25" i="28"/>
  <c r="AW26" i="28"/>
  <c r="AV27" i="28"/>
  <c r="AW28" i="28"/>
  <c r="AV28" i="28"/>
  <c r="AW29" i="28"/>
  <c r="AV29" i="28"/>
  <c r="AW30" i="28"/>
  <c r="AW31" i="28"/>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W193" i="28"/>
  <c r="AV21" i="28"/>
  <c r="AW204" i="28"/>
  <c r="AV24" i="28"/>
  <c r="AV16" i="28"/>
  <c r="X38" i="28"/>
  <c r="J21" i="36"/>
  <c r="AV30" i="28"/>
  <c r="AW202" i="28"/>
  <c r="AV22" i="28"/>
  <c r="AV18" i="28"/>
  <c r="AW192" i="28"/>
  <c r="AV17" i="28"/>
  <c r="AW200" i="28"/>
  <c r="AV20" i="28"/>
  <c r="AW199" i="28"/>
  <c r="AV31" i="28"/>
  <c r="AW198" i="28"/>
  <c r="AV23" i="28"/>
  <c r="AW196" i="28"/>
  <c r="AV19" i="28"/>
  <c r="AW201" i="28"/>
  <c r="AV26" i="28"/>
  <c r="AW197" i="28"/>
  <c r="M21" i="36"/>
  <c r="AQ51" i="28"/>
  <c r="AQ42" i="28"/>
  <c r="AQ41" i="28"/>
  <c r="AQ40" i="28"/>
  <c r="AQ39" i="28"/>
  <c r="AQ38" i="28"/>
  <c r="AR42" i="28"/>
  <c r="AR41" i="28"/>
  <c r="AR40" i="28"/>
  <c r="AR39" i="28"/>
  <c r="AR38" i="28"/>
  <c r="C21" i="36"/>
  <c r="I21" i="36"/>
  <c r="AQ28" i="28"/>
  <c r="AQ20" i="28"/>
  <c r="AQ27" i="28"/>
  <c r="AQ19" i="28"/>
  <c r="AQ26" i="28"/>
  <c r="AQ18" i="28"/>
  <c r="AQ25" i="28"/>
  <c r="AQ17" i="28"/>
  <c r="G41" i="28"/>
  <c r="G40" i="28"/>
  <c r="G39" i="28"/>
  <c r="G38" i="28"/>
  <c r="AQ15" i="28"/>
  <c r="AW15" i="28"/>
  <c r="AF35" i="28"/>
  <c r="AE35" i="28"/>
  <c r="AF34" i="28"/>
  <c r="AE34" i="28"/>
  <c r="AF33" i="28"/>
  <c r="AE33" i="28"/>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V15" i="28"/>
  <c r="AW191" i="28"/>
  <c r="L21" i="36"/>
  <c r="H21" i="36"/>
  <c r="K21" i="36"/>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W210" i="28"/>
  <c r="AI33" i="28"/>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c r="AY12" i="28"/>
  <c r="AY11" i="28"/>
  <c r="AU13" i="28"/>
  <c r="AU12" i="28"/>
  <c r="AU11" i="28"/>
  <c r="AQ13" i="28"/>
  <c r="AQ12" i="28"/>
  <c r="AQ11" i="28"/>
  <c r="AM13" i="28"/>
  <c r="AM12" i="28"/>
  <c r="AM11" i="28"/>
  <c r="AH13" i="28"/>
  <c r="AH12" i="28"/>
  <c r="AH11" i="28"/>
  <c r="AD13" i="28"/>
  <c r="AD12" i="28"/>
  <c r="AD11" i="28"/>
  <c r="Z13" i="28"/>
  <c r="Z12" i="28"/>
  <c r="Z11" i="28"/>
  <c r="V13" i="28"/>
  <c r="V12" i="28"/>
  <c r="V11" i="28"/>
  <c r="Q13" i="28"/>
  <c r="Q12" i="28"/>
  <c r="Q11" i="28"/>
  <c r="L13" i="28"/>
  <c r="L12" i="28"/>
  <c r="L11" i="28"/>
  <c r="H13" i="28"/>
  <c r="H12" i="28"/>
  <c r="H11" i="28"/>
  <c r="AW13" i="28"/>
  <c r="AW12" i="28"/>
  <c r="AS13" i="28"/>
  <c r="AS12" i="28"/>
  <c r="AS11" i="28"/>
  <c r="AO13" i="28"/>
  <c r="AO12" i="28"/>
  <c r="AO11" i="28"/>
  <c r="AK13" i="28"/>
  <c r="AK12" i="28"/>
  <c r="AK11" i="28"/>
  <c r="AF13" i="28"/>
  <c r="AF12" i="28"/>
  <c r="AB13" i="28"/>
  <c r="AB12" i="28"/>
  <c r="X13" i="28"/>
  <c r="X12" i="28"/>
  <c r="T13" i="28"/>
  <c r="T12" i="28"/>
  <c r="N13" i="28"/>
  <c r="N12" i="28"/>
  <c r="J13" i="28"/>
  <c r="J12" i="28"/>
  <c r="J11" i="28"/>
  <c r="AX13" i="28"/>
  <c r="AX12" i="28"/>
  <c r="AX11" i="28"/>
  <c r="AT13" i="28"/>
  <c r="AT12" i="28"/>
  <c r="AT11" i="28"/>
  <c r="AP13" i="28"/>
  <c r="AP12" i="28"/>
  <c r="AP11" i="28"/>
  <c r="AL13" i="28"/>
  <c r="AL12" i="28"/>
  <c r="AL11" i="28"/>
  <c r="AG13" i="28"/>
  <c r="AG12" i="28"/>
  <c r="AG11" i="28"/>
  <c r="AC13" i="28"/>
  <c r="AC12" i="28"/>
  <c r="AC11" i="28"/>
  <c r="Y13" i="28"/>
  <c r="Y12" i="28"/>
  <c r="Y11" i="28"/>
  <c r="U13" i="28"/>
  <c r="U12" i="28"/>
  <c r="U11" i="28"/>
  <c r="P13" i="28"/>
  <c r="P12" i="28"/>
  <c r="K13" i="28"/>
  <c r="K12" i="28"/>
  <c r="K11" i="28"/>
  <c r="AZ13" i="28"/>
  <c r="AZ12" i="28"/>
  <c r="AZ11" i="28"/>
  <c r="AV13" i="28"/>
  <c r="AV12" i="28"/>
  <c r="AV11" i="28"/>
  <c r="AR13" i="28"/>
  <c r="AR12" i="28"/>
  <c r="AR11" i="28"/>
  <c r="AN13" i="28"/>
  <c r="AN12" i="28"/>
  <c r="AN11" i="28"/>
  <c r="AJ13" i="28"/>
  <c r="AJ12" i="28"/>
  <c r="AE13" i="28"/>
  <c r="AE12" i="28"/>
  <c r="AE11" i="28"/>
  <c r="AA13" i="28"/>
  <c r="AA12" i="28"/>
  <c r="AA11" i="28"/>
  <c r="W13" i="28"/>
  <c r="W12" i="28"/>
  <c r="W11" i="28"/>
  <c r="R13" i="28"/>
  <c r="R12" i="28"/>
  <c r="R11" i="28"/>
  <c r="M13" i="28"/>
  <c r="M12" i="28"/>
  <c r="I13" i="28"/>
  <c r="I12" i="28"/>
  <c r="I11" i="28"/>
  <c r="AI32" i="28"/>
  <c r="AI14" i="28"/>
  <c r="O32" i="28"/>
  <c r="G14" i="28"/>
  <c r="G32" i="28"/>
  <c r="S14" i="28"/>
  <c r="O14" i="28"/>
  <c r="S32" i="28"/>
  <c r="J20" i="36"/>
  <c r="AF11" i="28"/>
  <c r="O20" i="36"/>
  <c r="O19" i="36"/>
  <c r="AJ11" i="28"/>
  <c r="N20" i="36"/>
  <c r="N19" i="36"/>
  <c r="N9" i="36"/>
  <c r="N11" i="28"/>
  <c r="G20" i="36"/>
  <c r="G19" i="36"/>
  <c r="G9" i="36"/>
  <c r="T11" i="28"/>
  <c r="D20" i="36"/>
  <c r="T20" i="36"/>
  <c r="P11" i="28"/>
  <c r="E20" i="36"/>
  <c r="E19" i="36"/>
  <c r="M11" i="28"/>
  <c r="F20" i="36"/>
  <c r="F19" i="36"/>
  <c r="F9" i="36"/>
  <c r="AB11" i="28"/>
  <c r="I20" i="36"/>
  <c r="AW11" i="28"/>
  <c r="P20" i="36"/>
  <c r="P19" i="36"/>
  <c r="P9" i="36"/>
  <c r="X11" i="28"/>
  <c r="AI13" i="28"/>
  <c r="AI12" i="28"/>
  <c r="AI11" i="28"/>
  <c r="O13" i="28"/>
  <c r="O12" i="28"/>
  <c r="O11" i="28"/>
  <c r="G13" i="28"/>
  <c r="G12" i="28"/>
  <c r="G11" i="28"/>
  <c r="S13" i="28"/>
  <c r="S12" i="28"/>
  <c r="S11" i="28"/>
  <c r="E9" i="36"/>
  <c r="V19" i="36"/>
  <c r="O9" i="36"/>
  <c r="U19" i="36"/>
  <c r="C20" i="36"/>
  <c r="C19" i="36"/>
  <c r="C9" i="36"/>
  <c r="U9" i="36"/>
  <c r="D19" i="36"/>
  <c r="L20" i="36"/>
  <c r="I19" i="36"/>
  <c r="M20" i="36"/>
  <c r="J19" i="36"/>
  <c r="H20" i="36"/>
  <c r="T19" i="36"/>
  <c r="R19" i="36"/>
  <c r="L19" i="36"/>
  <c r="I9" i="36"/>
  <c r="D9" i="36"/>
  <c r="M19" i="36"/>
  <c r="J9" i="36"/>
  <c r="M9" i="36"/>
  <c r="H19" i="36"/>
  <c r="K20" i="36"/>
  <c r="T9" i="36"/>
  <c r="R9" i="36"/>
  <c r="L9" i="36"/>
  <c r="K19" i="36"/>
  <c r="H9" i="36"/>
  <c r="K9" i="36"/>
  <c r="V9" i="36"/>
  <c r="O40" i="37" l="1"/>
  <c r="O18" i="37"/>
  <c r="P11" i="37"/>
  <c r="P10" i="37" s="1"/>
  <c r="O44" i="37"/>
  <c r="O43" i="37" s="1"/>
  <c r="O32" i="37"/>
  <c r="O30" i="37" s="1"/>
  <c r="O12" i="37"/>
  <c r="Q11" i="37"/>
  <c r="Q10" i="37" s="1"/>
  <c r="V69" i="37"/>
  <c r="W50" i="37"/>
  <c r="W69" i="37"/>
  <c r="O11" i="37" l="1"/>
  <c r="O10" i="37" s="1"/>
  <c r="AG6" i="37" l="1"/>
  <c r="Y6" i="37"/>
  <c r="AB6" i="37"/>
  <c r="AF6" i="37"/>
  <c r="AE6" i="37" l="1"/>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<sst xmlns="http://schemas.openxmlformats.org/spreadsheetml/2006/main" count="2131" uniqueCount="937">
  <si>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</si>
  <si>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</si>
  <si>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</si>
  <si>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</si>
  <si>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</si>
  <si>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</si>
  <si>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</si>
  <si>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</si>
  <si>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</si>
  <si>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</si>
  <si>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</si>
  <si>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</si>
  <si>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</si>
  <si>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</si>
  <si>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</si>
  <si>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</si>
  <si>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</si>
  <si>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</si>
  <si>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</si>
  <si>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</si>
  <si>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</si>
  <si>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</si>
  <si>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</si>
  <si>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</si>
  <si>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</si>
  <si>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</si>
  <si>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</si>
  <si>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</si>
  <si>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</si>
  <si>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</si>
  <si>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</si>
  <si>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</si>
  <si>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</si>
  <si>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</si>
  <si>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</si>
  <si>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</si>
  <si>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</si>
  <si>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</si>
  <si>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</si>
  <si>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</si>
  <si>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</si>
  <si>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</si>
  <si>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</si>
  <si>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</si>
  <si>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</si>
  <si>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</si>
  <si>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</si>
  <si>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</si>
  <si>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</si>
  <si>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</si>
  <si>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</si>
  <si>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</si>
  <si>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</si>
  <si>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</si>
  <si>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</si>
  <si>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</si>
  <si>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</si>
  <si>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</si>
  <si>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</si>
  <si>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</si>
  <si>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</si>
  <si>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</si>
  <si>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</si>
  <si>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</si>
  <si>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</si>
  <si>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</si>
  <si>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</si>
  <si>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</si>
  <si>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</si>
  <si>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</si>
  <si>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</si>
  <si>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</si>
  <si>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</si>
  <si>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</si>
  <si>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</si>
  <si>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</si>
  <si>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</si>
  <si>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</si>
  <si>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</si>
  <si>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</si>
  <si>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</si>
  <si>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</si>
  <si>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</si>
  <si>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</si>
  <si>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</si>
  <si>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</si>
  <si>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</si>
  <si>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</si>
  <si>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</si>
  <si>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</si>
  <si>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</si>
  <si>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</si>
  <si>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</si>
  <si>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</si>
  <si>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</si>
  <si>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</si>
  <si>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</si>
  <si>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</si>
  <si>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</si>
  <si>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</si>
  <si>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</si>
  <si>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</si>
  <si>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</si>
  <si>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</si>
  <si>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</si>
  <si>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</si>
  <si>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</si>
  <si>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</si>
  <si>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</si>
  <si>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</si>
  <si>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</si>
  <si>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</si>
  <si>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</si>
  <si>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</si>
  <si>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</si>
  <si>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</si>
  <si>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</si>
  <si>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</si>
  <si>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</si>
  <si>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</si>
  <si>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</si>
  <si>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</si>
  <si>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</si>
  <si>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</si>
  <si>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</si>
  <si>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</si>
  <si>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</si>
  <si>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</si>
  <si>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</si>
  <si>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</si>
  <si>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</si>
  <si>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</si>
  <si>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</si>
  <si>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</si>
  <si>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</si>
  <si>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</si>
  <si>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</si>
  <si>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</si>
  <si>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</si>
  <si>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</si>
  <si>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</si>
  <si>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</si>
  <si>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</si>
  <si>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</si>
  <si>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</si>
  <si>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</si>
  <si>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</si>
  <si>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</si>
  <si>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</si>
  <si>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</si>
  <si>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</si>
  <si>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</si>
  <si>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</si>
  <si>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</si>
  <si>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</si>
  <si>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</si>
  <si>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</si>
  <si>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</si>
  <si>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</si>
  <si>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</si>
  <si>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</si>
  <si>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</si>
  <si>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</si>
  <si>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</si>
  <si>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</si>
  <si>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</si>
  <si>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</si>
  <si>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</si>
  <si>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</si>
  <si>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</si>
  <si>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</si>
  <si>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</si>
  <si>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</si>
  <si>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</si>
  <si>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</si>
  <si>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</si>
  <si>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</si>
  <si>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</si>
  <si>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</si>
  <si>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</si>
  <si>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</si>
  <si>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</si>
  <si>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</si>
  <si>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</si>
  <si>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</si>
  <si>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</si>
  <si>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</si>
  <si>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</si>
  <si>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</si>
  <si>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</si>
  <si>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</si>
  <si>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</si>
  <si>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</si>
  <si>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</si>
  <si>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</si>
  <si>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</si>
  <si>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</si>
  <si>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</si>
  <si>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</si>
  <si>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</si>
  <si>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</si>
  <si>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</si>
  <si>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</si>
  <si>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</si>
  <si>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</si>
  <si>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</si>
  <si>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</si>
  <si>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</si>
  <si>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</si>
  <si>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</si>
  <si>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</si>
  <si>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</si>
  <si>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</si>
  <si>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</si>
  <si>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</si>
  <si>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</si>
  <si>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</si>
  <si>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</si>
  <si>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</si>
  <si>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</si>
  <si>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</si>
  <si>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</si>
  <si>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</si>
  <si>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</si>
  <si>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</si>
  <si>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</si>
  <si>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</si>
  <si>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</si>
  <si>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</si>
  <si>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</si>
  <si>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</si>
  <si>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</si>
  <si>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</si>
  <si>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</si>
  <si>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</si>
  <si>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</si>
  <si>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</si>
  <si>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</si>
  <si>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</si>
  <si>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</si>
  <si>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</si>
  <si>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</si>
  <si>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</si>
  <si>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</si>
  <si>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</si>
  <si>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</si>
  <si>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</si>
  <si>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</si>
  <si>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</si>
  <si>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</si>
  <si>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</si>
  <si>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</si>
  <si>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</si>
  <si>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</si>
  <si>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</si>
  <si>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</si>
  <si>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</si>
  <si>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</si>
  <si>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</si>
  <si>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</si>
  <si>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</si>
  <si>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</si>
  <si>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</si>
  <si>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</si>
  <si>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</si>
  <si>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</si>
  <si>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</si>
  <si>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</si>
  <si>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</si>
  <si>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</si>
  <si>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</si>
  <si>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</si>
  <si>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</si>
  <si>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</si>
  <si>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</si>
  <si>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</si>
  <si>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</si>
  <si>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</si>
  <si>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</si>
  <si>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</si>
  <si>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</si>
  <si>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</si>
  <si>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</si>
  <si>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</si>
  <si>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</si>
  <si>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</si>
  <si>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</si>
  <si>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</si>
  <si>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</si>
  <si>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</si>
  <si>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</si>
  <si>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</si>
  <si>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</si>
  <si>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</si>
  <si>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</si>
  <si>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</si>
  <si>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</si>
  <si>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</si>
  <si>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</si>
  <si>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</si>
  <si>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</si>
  <si>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</si>
  <si>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</si>
  <si>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</si>
  <si>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</si>
  <si>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</si>
  <si>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</si>
  <si>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</si>
  <si>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</si>
  <si>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</si>
  <si>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</si>
  <si>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</si>
  <si>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</si>
  <si>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</si>
  <si>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</si>
  <si>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</si>
  <si>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</si>
  <si>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</si>
  <si>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</si>
  <si>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</si>
  <si>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</si>
  <si>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</si>
  <si>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</si>
  <si>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</si>
  <si>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</si>
  <si>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</si>
  <si>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</si>
  <si>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</si>
  <si>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</si>
  <si>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</si>
  <si>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</si>
  <si>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</si>
  <si>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</si>
  <si>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</si>
  <si>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</si>
  <si>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</si>
  <si>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</si>
  <si>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</si>
  <si>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</si>
  <si>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</si>
  <si>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</si>
  <si>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</si>
  <si>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</si>
  <si>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</si>
  <si>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</si>
  <si>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</si>
  <si>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</si>
  <si>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</si>
  <si>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</si>
  <si>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</si>
  <si>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</si>
  <si>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</si>
  <si>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</si>
  <si>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</si>
  <si>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</si>
  <si>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</si>
  <si>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</si>
  <si>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</si>
  <si>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</si>
  <si>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</si>
  <si>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</si>
  <si>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</si>
  <si>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</si>
  <si>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</si>
  <si>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</si>
  <si>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</si>
  <si>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</si>
  <si>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</si>
  <si>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</si>
  <si>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</si>
  <si>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</si>
  <si>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</si>
  <si>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</si>
  <si>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</si>
  <si>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</si>
  <si>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</si>
  <si>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</si>
  <si>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</si>
  <si>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</si>
  <si>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</si>
  <si>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</si>
  <si>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</si>
  <si>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</si>
  <si>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</si>
  <si>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</si>
  <si>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</si>
  <si>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</si>
  <si>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</si>
  <si>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</si>
  <si>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</si>
  <si>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</si>
  <si>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</si>
  <si>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</si>
  <si>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</si>
  <si>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</si>
  <si>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</si>
  <si>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</si>
  <si>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</si>
  <si>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</si>
  <si>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</si>
  <si>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</si>
  <si>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</si>
  <si>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</si>
  <si>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</si>
  <si>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</si>
  <si>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</si>
  <si>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</si>
  <si>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</si>
  <si>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</si>
  <si>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</si>
  <si>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</si>
  <si>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</si>
  <si>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</si>
  <si>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</si>
  <si>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</si>
  <si>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</si>
  <si>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</si>
  <si>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</si>
  <si>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</si>
  <si>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</si>
  <si>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</si>
  <si>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</si>
  <si>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</si>
  <si>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</si>
  <si>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</si>
  <si>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</si>
  <si>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</si>
  <si>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</si>
  <si>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</si>
  <si>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</si>
  <si>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</si>
  <si>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</si>
  <si>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</si>
  <si>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</si>
  <si>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</si>
  <si>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</si>
  <si>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</si>
  <si>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</si>
  <si>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</si>
  <si>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</si>
  <si>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</si>
  <si>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</si>
  <si>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</si>
  <si>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</si>
  <si>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</si>
  <si>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</si>
  <si>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</si>
  <si>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</si>
  <si>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</si>
  <si>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</si>
  <si>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</si>
  <si>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</si>
  <si>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</si>
  <si>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</si>
  <si>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</si>
  <si>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</si>
  <si>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</si>
  <si>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</si>
  <si>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</si>
  <si>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</si>
  <si>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</si>
  <si>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</si>
  <si>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</si>
  <si>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</si>
  <si>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</si>
  <si>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</si>
  <si>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</si>
  <si>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</si>
  <si>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</si>
  <si>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</si>
  <si>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</si>
  <si>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</si>
  <si>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</si>
  <si>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</si>
  <si>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</si>
  <si>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</si>
  <si>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</si>
  <si>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</si>
  <si>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</si>
  <si>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</si>
  <si>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</si>
  <si>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</si>
  <si>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</si>
  <si>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</si>
  <si>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</si>
  <si>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</si>
  <si>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</si>
  <si>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</si>
  <si>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</si>
  <si>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</si>
  <si>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</si>
  <si>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</si>
  <si>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</si>
  <si>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</si>
  <si>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</si>
  <si>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</si>
  <si>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</si>
  <si>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</si>
  <si>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</si>
  <si>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</si>
  <si>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</si>
  <si>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</si>
  <si>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</si>
  <si>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</si>
  <si>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</si>
  <si>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</si>
  <si>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</si>
  <si>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</si>
  <si>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</si>
  <si>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</si>
  <si>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</si>
  <si>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</si>
  <si>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</si>
  <si>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</si>
  <si>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</si>
  <si>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</si>
  <si>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</si>
  <si>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</si>
  <si>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</si>
  <si>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</si>
  <si>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</si>
  <si>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</si>
  <si>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</si>
  <si>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</si>
  <si>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</si>
  <si>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</si>
  <si>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</si>
  <si>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</si>
  <si>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</si>
  <si>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</si>
  <si>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</si>
  <si>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</si>
  <si>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</si>
  <si>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</si>
  <si>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</si>
  <si>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</si>
  <si>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</si>
  <si>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</si>
  <si>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</si>
  <si>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</si>
  <si>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</si>
  <si>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</si>
  <si>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</si>
  <si>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</si>
  <si>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</si>
  <si>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</si>
  <si>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</si>
  <si>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</si>
  <si>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</si>
  <si>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</si>
  <si>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</si>
  <si>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</si>
  <si>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</si>
  <si>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</si>
  <si>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</si>
  <si>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</si>
  <si>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</si>
  <si>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</si>
  <si>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</si>
  <si>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</si>
  <si>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</si>
  <si>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</si>
  <si>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</si>
  <si>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</si>
  <si>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</si>
  <si>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</si>
  <si>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</si>
  <si>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</si>
  <si>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</si>
  <si>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</si>
  <si>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</si>
  <si>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</si>
  <si>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</si>
  <si>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</si>
  <si>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</si>
  <si>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</si>
  <si>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</si>
  <si>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</si>
  <si>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</si>
  <si>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</si>
  <si>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</si>
  <si>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</si>
  <si>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</si>
  <si>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</si>
  <si>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</si>
  <si>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</si>
  <si>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</si>
  <si>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</si>
  <si>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</si>
  <si>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</si>
  <si>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</si>
  <si>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</si>
  <si>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</si>
  <si>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</si>
  <si>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</si>
  <si>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</si>
  <si>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</si>
  <si>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</si>
  <si>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</si>
  <si>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</si>
  <si>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</si>
  <si>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</si>
  <si>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</si>
  <si>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</si>
  <si>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</si>
  <si>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</si>
  <si>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</si>
  <si>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</si>
  <si>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</si>
  <si>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</si>
  <si>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</si>
  <si>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</si>
  <si>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</si>
  <si>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</si>
  <si>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</si>
  <si>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</si>
  <si>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</si>
  <si>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</si>
  <si>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</si>
  <si>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</si>
  <si>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</si>
  <si>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</si>
  <si>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</si>
  <si>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</si>
  <si>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</si>
  <si>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</si>
  <si>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</si>
  <si>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</si>
  <si>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</si>
  <si>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</si>
  <si>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</si>
  <si>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</si>
  <si>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</si>
  <si>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</si>
  <si>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</si>
  <si>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</si>
  <si>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</si>
  <si>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</si>
  <si>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</si>
  <si>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</si>
  <si>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</si>
  <si>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</si>
  <si>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</si>
  <si>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</si>
  <si>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</si>
  <si>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</si>
  <si>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</si>
  <si>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</si>
  <si>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</si>
  <si>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</si>
  <si>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</si>
  <si>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</si>
  <si>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</si>
  <si>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</si>
  <si>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</si>
  <si>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</si>
  <si>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</si>
  <si>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</si>
  <si>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</si>
  <si>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</si>
  <si>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</si>
  <si>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</si>
  <si>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</si>
  <si>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</si>
  <si>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</si>
  <si>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</si>
  <si>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</si>
  <si>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</si>
  <si>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</si>
  <si>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</si>
  <si>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</si>
  <si>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</si>
  <si>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</si>
  <si>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</si>
  <si>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</si>
  <si>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</si>
  <si>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</si>
  <si>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</si>
  <si>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</si>
  <si>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</si>
  <si>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</si>
  <si>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</si>
  <si>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</si>
  <si>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</si>
  <si>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</si>
  <si>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</si>
  <si>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</si>
  <si>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</si>
  <si>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</si>
  <si>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</si>
  <si>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</si>
  <si>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</si>
  <si>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</si>
  <si>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</si>
  <si>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</si>
  <si>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</si>
  <si>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</si>
  <si>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</si>
  <si>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</si>
  <si>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</si>
  <si>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</si>
  <si>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</si>
  <si>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</si>
  <si>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</si>
  <si>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</si>
  <si>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</si>
  <si>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</si>
  <si>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</si>
  <si>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</si>
  <si>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</si>
  <si>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</si>
  <si>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</si>
  <si>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</si>
  <si>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</si>
  <si>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</si>
  <si>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</si>
  <si>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</si>
  <si>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</si>
  <si>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</si>
  <si>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</si>
  <si>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</si>
  <si>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</si>
  <si>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</si>
  <si>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</si>
  <si>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</si>
  <si>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</si>
  <si>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</si>
  <si>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</si>
  <si>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</si>
  <si>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</si>
  <si>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</si>
  <si>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</si>
  <si>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</si>
  <si>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</si>
  <si>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</si>
  <si>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</si>
  <si>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</si>
  <si>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</si>
  <si>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</si>
  <si>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</si>
  <si>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</si>
  <si>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</si>
  <si>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</si>
  <si>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</si>
  <si>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</si>
  <si>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</si>
  <si>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</si>
  <si>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</si>
  <si>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</si>
  <si>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</si>
  <si>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</si>
  <si>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</si>
  <si>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</si>
  <si>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</si>
  <si>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</si>
  <si>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</si>
  <si>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</si>
  <si>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</si>
  <si>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</si>
  <si>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</si>
  <si>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</si>
  <si>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</si>
  <si>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</si>
  <si>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</si>
  <si>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</si>
  <si>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</si>
  <si>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</si>
  <si>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</si>
  <si>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</si>
  <si>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</si>
  <si>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</si>
  <si>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</si>
  <si>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</si>
  <si>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</si>
  <si>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</si>
  <si>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</si>
  <si>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</si>
  <si>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</si>
  <si>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</si>
  <si>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</si>
  <si>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</si>
  <si>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</si>
  <si>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</si>
  <si>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</si>
  <si>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</si>
  <si>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</si>
  <si>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</si>
  <si>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</si>
  <si>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</si>
  <si>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</si>
  <si>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</si>
  <si>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</si>
  <si>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</si>
  <si>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</si>
  <si>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</si>
  <si>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</si>
  <si>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</si>
  <si>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</si>
  <si>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</si>
  <si>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</si>
  <si>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</si>
  <si>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</si>
  <si>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</si>
  <si>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</si>
  <si>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</si>
  <si>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</si>
  <si>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</si>
  <si>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</si>
  <si>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</si>
  <si>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</si>
  <si>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</si>
  <si>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</si>
  <si>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</si>
  <si>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</si>
  <si>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</si>
  <si>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</si>
  <si>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</si>
  <si>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</si>
  <si>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</si>
  <si>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</si>
  <si>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</si>
  <si>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</si>
  <si>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</si>
  <si>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</si>
  <si>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</si>
  <si>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</si>
  <si>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</si>
  <si>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</si>
  <si>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</si>
  <si>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</si>
  <si>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</si>
  <si>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</si>
  <si>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</si>
  <si>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</si>
  <si>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</si>
  <si>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</si>
  <si>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</si>
  <si>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</si>
  <si>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</si>
  <si>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</si>
  <si>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</si>
  <si>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</si>
  <si>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</si>
  <si>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</si>
  <si>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</si>
  <si>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</si>
  <si>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</si>
  <si>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</si>
  <si>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</si>
  <si>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</si>
  <si>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</si>
  <si>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</si>
  <si>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</si>
  <si>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</si>
  <si>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</si>
  <si>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</si>
  <si>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</si>
  <si>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</si>
  <si>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</si>
  <si>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</si>
  <si>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</si>
  <si>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</si>
  <si>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</si>
  <si>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</si>
  <si>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</si>
  <si>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</si>
  <si>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</si>
  <si>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</si>
  <si>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</si>
  <si>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</si>
  <si>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</si>
  <si>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</si>
  <si>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</si>
  <si>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</si>
  <si>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</si>
  <si>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</si>
  <si>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</si>
  <si>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</si>
  <si>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</si>
  <si>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</si>
  <si>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</si>
  <si>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</si>
  <si>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</si>
  <si>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</si>
  <si>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</si>
  <si>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</si>
  <si>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</si>
  <si>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</si>
  <si>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</si>
  <si>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</si>
  <si>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</si>
  <si>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</si>
  <si>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</si>
  <si>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</si>
  <si>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</si>
  <si>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</si>
  <si>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</si>
  <si>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</si>
  <si>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</si>
  <si>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</si>
  <si>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</si>
  <si>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</si>
  <si>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</si>
  <si>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</si>
  <si>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</si>
  <si>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</si>
  <si>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</si>
  <si>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</si>
  <si>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</si>
  <si>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</si>
  <si>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</si>
  <si>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</si>
  <si>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</si>
  <si>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</si>
  <si>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</si>
  <si>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</si>
  <si>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</si>
  <si>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</si>
  <si>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</si>
  <si>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</si>
  <si>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</si>
  <si>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</si>
  <si>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</si>
  <si>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</si>
  <si>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</si>
  <si>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</si>
  <si>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</si>
  <si>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</si>
  <si>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</si>
  <si>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</si>
  <si>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</si>
  <si>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</si>
  <si>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</si>
  <si>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</si>
  <si>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</si>
  <si>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Phụ lục 01</t>
  </si>
  <si>
    <t>(Kèm theo Báo cáo số:             /BC-UBND, ngày      tháng 7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</si>
</sst>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_(* \(#,##0\);_(* &quot;-&quot;??_);_(@_)"/>
    <numFmt numFmtId="171" formatCode="_-\$* #,##0_-;&quot;-$&quot;* #,##0_-;_-\$* \-_-;_-@_-"/>
    <numFmt numFmtId="172" formatCode="_-&quot;$&quot;* #,##0_-;\-&quot;$&quot;* #,##0_-;_-&quot;$&quot;* &quot;-&quot;_-;_-@_-"/>
    <numFmt numFmtId="173" formatCode="###\ ###\ ###\ ###\ ##0"/>
    <numFmt numFmtId="174" formatCode="##.##%"/>
    <numFmt numFmtId="175" formatCode="_(* #,##0_);_(* \(#,##0\);_(* \-??_);_(@_)"/>
    <numFmt numFmtId="176" formatCode="_-\€* #,##0.00_-;&quot;-€&quot;* #,##0.00_-;_-\€* \-??_-;_-@_-"/>
    <numFmt numFmtId="177" formatCode="_-\€* #,##0_-;&quot;-€&quot;* #,##0_-;_-\€* \-_-;_-@_-"/>
    <numFmt numFmtId="178" formatCode="0.0"/>
    <numFmt numFmtId="179" formatCode="&quot;\&quot;#,##0;[Red]&quot;\&quot;&quot;\&quot;\-#,##0"/>
    <numFmt numFmtId="180" formatCode="#,##0.00000"/>
    <numFmt numFmtId="181" formatCode="&quot;\&quot;#,##0.00;[Red]&quot;\&quot;&quot;\&quot;&quot;\&quot;&quot;\&quot;&quot;\&quot;&quot;\&quot;\-#,##0.00"/>
    <numFmt numFmtId="182" formatCode="_-* #,##0_$_-;\-* #,##0_$_-;_-* &quot;-&quot;_$_-;_-@_-"/>
    <numFmt numFmtId="183" formatCode="#.##00"/>
    <numFmt numFmtId="184" formatCode="_-* #,##0_-;\-* #,##0_-;_-* \-_-;_-@_-"/>
    <numFmt numFmtId="185" formatCode="_-* ###,0\.00_-;\-* ###,0\.00_-;_-* \-??_-;_-@_-"/>
    <numFmt numFmtId="186" formatCode="\$#,##0_);[Red]&quot;($&quot;#,##0\)"/>
    <numFmt numFmtId="187" formatCode="_(\$* #,##0_);_(\$* \(#,##0\);_(\$* \-_);_(@_)"/>
    <numFmt numFmtId="188" formatCode="_-* #,##0\ _F_-;\-* #,##0\ _F_-;_-* &quot;- &quot;_F_-;_-@_-"/>
    <numFmt numFmtId="189" formatCode="_-* #,##0\ _F_-;\-* #,##0\ _F_-;_-* &quot;-&quot;\ _F_-;_-@_-"/>
    <numFmt numFmtId="190" formatCode="_-* #,##0&quot; $&quot;_-;\-* #,##0&quot; $&quot;_-;_-* &quot;- $&quot;_-;_-@_-"/>
    <numFmt numFmtId="191" formatCode="_-* #,##0\ &quot;$&quot;_-;\-* #,##0\ &quot;$&quot;_-;_-* &quot;-&quot;\ &quot;$&quot;_-;_-@_-"/>
    <numFmt numFmtId="192" formatCode="_-&quot;ñ&quot;* #,##0_-;\-&quot;ñ&quot;* #,##0_-;_-&quot;ñ&quot;* &quot;-&quot;_-;_-@_-"/>
    <numFmt numFmtId="193" formatCode="_-* #,##0.00_-;\-* #,##0.00_-;_-* \-??_-;_-@_-"/>
    <numFmt numFmtId="194" formatCode="_-* #,##0.00_-;\-* #,##0.00_-;_-* &quot;-&quot;??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 #,##0_-;\-* #,##0_-;_-* &quot;-&quot;_-;_-@_-"/>
    <numFmt numFmtId="203" formatCode="_(&quot;$ &quot;* #,##0_);_(&quot;$ &quot;* \(#,##0\);_(&quot;$ &quot;* \-_);_(@_)"/>
    <numFmt numFmtId="204" formatCode="_(&quot;$&quot;\ * #,##0_);_(&quot;$&quot;\ * \(#,##0\);_(&quot;$&quot;\ * &quot;-&quot;_);_(@_)"/>
    <numFmt numFmtId="205" formatCode="_-* #,##0&quot; F&quot;_-;\-* #,##0&quot; F&quot;_-;_-* &quot;- F&quot;_-;_-@_-"/>
    <numFmt numFmtId="206" formatCode="_-* #,##0\ &quot;F&quot;_-;\-* #,##0\ &quot;F&quot;_-;_-* &quot;-&quot;\ &quot;F&quot;_-;_-@_-"/>
    <numFmt numFmtId="207" formatCode="_-* #,##0\ &quot;ñ&quot;_-;\-* #,##0\ &quot;ñ&quot;_-;_-* &quot;-&quot;\ &quot;ñ&quot;_-;_-@_-"/>
    <numFmt numFmtId="208" formatCode="_(* #,##0_);_(* \(#,##0\);_(* \-_);_(@_)"/>
    <numFmt numFmtId="209" formatCode="_-* #,##0\ _₫_-;\-* #,##0\ _₫_-;_-* &quot;- &quot;_₫_-;_-@_-"/>
    <numFmt numFmtId="210" formatCode="_-* #,##0\ _€_-;\-* #,##0\ _€_-;_-* &quot;-&quot;\ _€_-;_-@_-"/>
    <numFmt numFmtId="211" formatCode="_-* #,##0\ _$_-;\-* #,##0\ _$_-;_-* &quot;- &quot;_$_-;_-@_-"/>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_-* #,##0&quot;$&quot;_-;\-* #,##0&quot;$&quot;_-;_-* &quot;-&quot;&quot;$&quot;_-;_-@_-"/>
    <numFmt numFmtId="217" formatCode="_-* #,##0.00&quot;$&quot;_-;\-* #,##0.00&quot;$&quot;_-;_-* &quot;-&quot;??&quot;$&quot;_-;_-@_-"/>
    <numFmt numFmtId="218" formatCode="0%;\(0%\)"/>
    <numFmt numFmtId="219" formatCode="0.0%"/>
    <numFmt numFmtId="220" formatCode="#,#00;[Red]\-#,#00;_@&quot;-&quot;"/>
    <numFmt numFmtId="221" formatCode="_ \\* #,##0_ ;_ \\* \-#,##0_ ;_ \\* \-_ ;_ @_ "/>
    <numFmt numFmtId="222" formatCode="_-* #,##0.00_$_-;\-* #,##0.00_$_-;_-* &quot;-&quot;??_$_-;_-@_-"/>
    <numFmt numFmtId="223" formatCode=";;"/>
    <numFmt numFmtId="224" formatCode="_-\\* #,##0.00_-;&quot;-\&quot;* #,##0.00_-;_-\\* \-??_-;_-@_-"/>
    <numFmt numFmtId="225" formatCode="#,##0.0_);\(#,##0.0\)"/>
    <numFmt numFmtId="226" formatCode="\$#,##0.00"/>
    <numFmt numFmtId="227" formatCode="&quot;$&quot;#,##0.00"/>
    <numFmt numFmtId="228" formatCode="\$#,##0.00_);&quot;($&quot;#,##0.00\)"/>
    <numFmt numFmtId="229" formatCode="_ * #,##0.00_)&quot;£&quot;_ ;_ * \(#,##0.00\)&quot;£&quot;_ ;_ * &quot;-&quot;??_)&quot;£&quot;_ ;_ @_ "/>
    <numFmt numFmtId="230" formatCode="_-\\* #,##0_-;&quot;-\&quot;* #,##0_-;_-\\* \-_-;_-@_-"/>
    <numFmt numFmtId="231" formatCode="_-&quot;$&quot;* #,##0.00_-;\-&quot;$&quot;* #,##0.00_-;_-&quot;$&quot;* &quot;-&quot;??_-;_-@_-"/>
    <numFmt numFmtId="232" formatCode="\$#,##0.00_);[Red]&quot;($&quot;#,##0.00\)"/>
    <numFmt numFmtId="233" formatCode="0.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quot;True&quot;;&quot;True&quot;;&quot;False&quot;"/>
    <numFmt numFmtId="240" formatCode="[$€-2]\ #,##0.00_);[Red]\([$€-2]\ #,##0.00\)"/>
    <numFmt numFmtId="241" formatCode="#,##0.00;[Red]#,##0.00"/>
    <numFmt numFmtId="242" formatCode="#,##0\ &quot;þ&quot;;[Red]\-#,##0\ &quot;þ&quot;"/>
    <numFmt numFmtId="243" formatCode="_(* #,##0.00_);_(* \(#,##0.00\);_(* &quot;-&quot;&quot;?&quot;&quot;?&quot;_);_(@_)"/>
    <numFmt numFmtId="244" formatCode="#,##0;\(#,##0\)"/>
    <numFmt numFmtId="245" formatCode="_ &quot;R &quot;* #,##0_ ;_ &quot;R &quot;* \-#,##0_ ;_ &quot;R &quot;* \-_ ;_ @_ "/>
    <numFmt numFmtId="246" formatCode="##,##0%"/>
    <numFmt numFmtId="247" formatCode="#,###%"/>
    <numFmt numFmtId="248" formatCode="##.##"/>
    <numFmt numFmtId="249" formatCode="###,###"/>
    <numFmt numFmtId="250" formatCode="###.###"/>
    <numFmt numFmtId="251" formatCode="##,###.####"/>
    <numFmt numFmtId="252" formatCode="\$#,##0_);&quot;($&quot;#,##0\)"/>
    <numFmt numFmtId="253" formatCode="\$#,##0\ ;&quot;($&quot;#,##0\)"/>
    <numFmt numFmtId="254" formatCode="\$#,##0\ ;\(\$#,##0\)"/>
    <numFmt numFmtId="255" formatCode="0.0000%"/>
    <numFmt numFmtId="256" formatCode="\t0.00%"/>
    <numFmt numFmtId="257" formatCode="##,##0.##"/>
    <numFmt numFmtId="258" formatCode="0.000"/>
    <numFmt numFmtId="259" formatCode="&quot;US$&quot;#,##0.00;&quot;(US$&quot;#,##0.00\)"/>
    <numFmt numFmtId="260" formatCode="\U\S\$#,##0.00;\(\U\S\$#,##0.00\)"/>
    <numFmt numFmtId="261" formatCode="_(&quot;§g &quot;#,##0_);_(&quot;§g (&quot;#,##0\);_(&quot;§g -&quot;??_);_(@_)"/>
    <numFmt numFmtId="262" formatCode="_(\§\g\ #,##0_);_(\§\g\ \(#,##0\);_(\§\g\ &quot;-&quot;??_);_(@_)"/>
    <numFmt numFmtId="263" formatCode="_(&quot;§g &quot;#,##0_);_(&quot;§g (&quot;#,##0\);_(&quot;§g -&quot;_);_(@_)"/>
    <numFmt numFmtId="264" formatCode="_(\§\g\ #,##0_);_(\§\g\ \(#,##0\);_(\§\g\ &quot;-&quot;_);_(@_)"/>
    <numFmt numFmtId="265" formatCode="#,##0;[Red]#,##0"/>
    <numFmt numFmtId="266" formatCode="\t#\ ??/??"/>
    <numFmt numFmtId="267" formatCode="&quot;§g&quot;#,##0_);&quot;(§g&quot;#,##0\)"/>
    <numFmt numFmtId="268" formatCode="\§\g#,##0_);\(\§\g#,##0\)"/>
    <numFmt numFmtId="269" formatCode="_-* #,##0\ _?_-;\-* #,##0\ _?_-;_-* &quot;- &quot;_?_-;_-@_-"/>
    <numFmt numFmtId="270" formatCode="_-* #,##0.00\ _?_-;\-* #,##0.00\ _?_-;_-* \-??\ _?_-;_-@_-"/>
    <numFmt numFmtId="271" formatCode="_-&quot;VND&quot;* #,##0_-;&quot;-VND&quot;* #,##0_-;_-&quot;VND&quot;* \-_-;_-@_-"/>
    <numFmt numFmtId="272" formatCode="_-&quot;VND&quot;* #,##0_-;\-&quot;VND&quot;* #,##0_-;_-&quot;VND&quot;* &quot;-&quot;_-;_-@_-"/>
    <numFmt numFmtId="273" formatCode="_(&quot;Rp&quot;* #,##0.00_);_(&quot;Rp&quot;* \(#,##0.00\);_(&quot;Rp&quot;* \-??_);_(@_)"/>
    <numFmt numFmtId="274" formatCode="_(&quot;Rp&quot;* #,##0.00_);_(&quot;Rp&quot;* \(#,##0.00\);_(&quot;Rp&quot;* &quot;-&quot;??_);_(@_)"/>
    <numFmt numFmtId="275" formatCode="#,##0.00&quot; FB&quot;;[Red]\-#,##0.00&quot; FB&quot;"/>
    <numFmt numFmtId="276" formatCode="#,##0.00\ &quot;FB&quot;;[Red]\-#,##0.00\ &quot;FB&quot;"/>
    <numFmt numFmtId="277" formatCode="_-* #,##0\ _k_r_-;\-* #,##0\ _k_r_-;_-* &quot;- &quot;_k_r_-;_-@_-"/>
    <numFmt numFmtId="278" formatCode="_-* #,##0\ _k_r_-;\-* #,##0\ _k_r_-;_-* &quot;-&quot;\ _k_r_-;_-@_-"/>
    <numFmt numFmtId="279" formatCode="#,##0&quot; $&quot;;\-#,##0&quot; $&quot;"/>
    <numFmt numFmtId="280" formatCode="#,##0\ &quot;$&quot;;\-#,##0\ &quot;$&quot;"/>
    <numFmt numFmtId="281" formatCode="#,##0&quot; Rp&quot;;\-#,##0&quot; Rp&quot;"/>
    <numFmt numFmtId="282" formatCode="#,##0\ &quot;Rp&quot;;\-#,##0\ &quot;Rp&quot;"/>
    <numFmt numFmtId="283" formatCode="#,##0&quot; kr&quot;;\-#,##0&quot; kr&quot;"/>
    <numFmt numFmtId="284" formatCode="#,##0\ &quot;kr&quot;;\-#,##0\ &quot;kr&quot;"/>
    <numFmt numFmtId="285" formatCode="\$#,##0;&quot;-$&quot;#,##0"/>
    <numFmt numFmtId="286" formatCode="&quot;$&quot;#,##0;\-&quot;$&quot;#,##0"/>
    <numFmt numFmtId="287" formatCode="&quot;Rp&quot;#,##0;&quot;-Rp&quot;#,##0"/>
    <numFmt numFmtId="288" formatCode="&quot;Rp&quot;#,##0;\-&quot;Rp&quot;#,##0"/>
    <numFmt numFmtId="289" formatCode="&quot;kr&quot;#,##0;&quot;-kr&quot;#,##0"/>
    <numFmt numFmtId="290" formatCode="&quot;kr&quot;#,##0;\-&quot;kr&quot;#,##0"/>
    <numFmt numFmtId="291" formatCode="_-* #,##0\ _F_B_-;\-* #,##0\ _F_B_-;_-* &quot;- &quot;_F_B_-;_-@_-"/>
    <numFmt numFmtId="292" formatCode="_-* #,##0\ _F_B_-;\-* #,##0\ _F_B_-;_-* &quot;-&quot;\ _F_B_-;_-@_-"/>
    <numFmt numFmtId="293" formatCode="_-* #,##0.00\ _k_r_-;\-* #,##0.00\ _k_r_-;_-* \-??\ _k_r_-;_-@_-"/>
    <numFmt numFmtId="294" formatCode="_-* #,##0.00\ _k_r_-;\-* #,##0.00\ _k_r_-;_-* &quot;-&quot;??\ _k_r_-;_-@_-"/>
    <numFmt numFmtId="295" formatCode="#,##0_);\-#,##0_)"/>
    <numFmt numFmtId="296" formatCode="&quot;Dong&quot;#,##0.00_);[Red]&quot;(Dong&quot;#,##0.00\)"/>
    <numFmt numFmtId="297" formatCode="&quot;Dong&quot;#,##0.00_);[Red]\(&quot;Dong&quot;#,##0.00\)"/>
    <numFmt numFmtId="298" formatCode="#,###;\-#,###;&quot;&quot;;_(@_)"/>
    <numFmt numFmtId="299" formatCode="0."/>
    <numFmt numFmtId="300" formatCode="&quot;Fr.&quot;\ #,##0.00;&quot;Fr.&quot;\ \-#,##0.00"/>
    <numFmt numFmtId="301" formatCode="#."/>
    <numFmt numFmtId="302" formatCode="_-&quot;IR£&quot;* #,##0.00_-;&quot;-IR£&quot;* #,##0.00_-;_-&quot;IR£&quot;* \-??_-;_-@_-"/>
    <numFmt numFmtId="303" formatCode="\£#,##0;[Red]&quot;-£&quot;#,##0"/>
    <numFmt numFmtId="304" formatCode="0\.0000"/>
    <numFmt numFmtId="305" formatCode="#,###"/>
    <numFmt numFmtId="306" formatCode="0&quot;.&quot;0000"/>
    <numFmt numFmtId="307" formatCode="_-\$* #,##0.00_-;&quot;-$&quot;* #,##0.00_-;_-\$* \-??_-;_-@_-"/>
    <numFmt numFmtId="308" formatCode="\\#,##0;[Red]&quot;-\&quot;#,##0"/>
    <numFmt numFmtId="309" formatCode="\\#,##0.00;&quot;-\&quot;#,##0.00"/>
    <numFmt numFmtId="310" formatCode="_ * #,##0_)_£_ ;_ * \(#,##0\)_£_ ;_ * \-_)_£_ ;_ @_ "/>
    <numFmt numFmtId="311" formatCode="_(* #,##0.0000_);_(* \(#,##0.0000\);_(* &quot;-&quot;_);_(@_)"/>
    <numFmt numFmtId="312" formatCode="_ * #,##0_)_£_ ;_ * \(#,##0\)_£_ ;_ * &quot;-&quot;_)_£_ ;_ @_ "/>
    <numFmt numFmtId="313" formatCode="#,##0.00_);\-#,##0.00_)"/>
    <numFmt numFmtId="314" formatCode="_(* #,##0,_);_(* \(#,##0,\);_(* \-_);_(@_)"/>
    <numFmt numFmtId="315" formatCode="#,##0.000_);\(#,##0.000\)"/>
    <numFmt numFmtId="316" formatCode="d"/>
    <numFmt numFmtId="317" formatCode="#"/>
    <numFmt numFmtId="318" formatCode="&quot;¡Ì&quot;#,##0;[Red]&quot;-¡Ì&quot;#,##0"/>
    <numFmt numFmtId="319" formatCode="&quot;¡Ì&quot;#,##0;[Red]\-&quot;¡Ì&quot;#,##0"/>
    <numFmt numFmtId="320" formatCode="#,##0.00&quot; F&quot;;[Red]\-#,##0.00&quot; F&quot;"/>
    <numFmt numFmtId="321" formatCode="#,##0.00\ &quot;F&quot;;[Red]\-#,##0.00\ &quot;F&quot;"/>
    <numFmt numFmtId="322" formatCode="\$#,##0;[Red]&quot;-$&quot;#,##0"/>
    <numFmt numFmtId="323" formatCode="&quot;$&quot;#,##0;[Red]\-&quot;$&quot;#,##0"/>
    <numFmt numFmtId="324" formatCode="&quot;Rp&quot;#,##0;[Red]&quot;-Rp&quot;#,##0"/>
    <numFmt numFmtId="325" formatCode="&quot;Rp&quot;#,##0;[Red]\-&quot;Rp&quot;#,##0"/>
    <numFmt numFmtId="326" formatCode="&quot;kr&quot;#,##0;[Red]&quot;-kr&quot;#,##0"/>
    <numFmt numFmtId="327" formatCode="&quot;kr&quot;#,##0;[Red]\-&quot;kr&quot;#,##0"/>
    <numFmt numFmtId="328" formatCode="_-\£* #,##0_-;&quot;-£&quot;* #,##0_-;_-\£* \-_-;_-@_-"/>
    <numFmt numFmtId="329" formatCode="_-&quot;£&quot;* #,##0_-;\-&quot;£&quot;* #,##0_-;_-&quot;£&quot;* &quot;-&quot;_-;_-@_-"/>
    <numFmt numFmtId="330" formatCode="&quot;£&quot;#,##0;[Red]\-&quot;£&quot;#,##0"/>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80">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0"/>
      <color theme="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69" fontId="2" fillId="0" borderId="0" applyFont="0" applyFill="0" applyBorder="0" applyAlignment="0" applyProtection="0"/>
    <xf numFmtId="0" fontId="2" fillId="0" borderId="0"/>
    <xf numFmtId="0" fontId="12" fillId="0" borderId="0"/>
    <xf numFmtId="0" fontId="1" fillId="0" borderId="0"/>
    <xf numFmtId="169" fontId="1" fillId="0" borderId="0" applyFont="0" applyFill="0" applyBorder="0" applyAlignment="0" applyProtection="0"/>
    <xf numFmtId="0" fontId="1" fillId="0" borderId="0"/>
    <xf numFmtId="0" fontId="1" fillId="0" borderId="0"/>
    <xf numFmtId="171"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27" fillId="0" borderId="0" applyFont="0" applyFill="0" applyBorder="0" applyAlignment="0" applyProtection="0"/>
    <xf numFmtId="0" fontId="28" fillId="0" borderId="0"/>
    <xf numFmtId="0" fontId="29" fillId="0" borderId="0"/>
    <xf numFmtId="173" fontId="27" fillId="0" borderId="0" applyFont="0" applyFill="0" applyBorder="0" applyAlignment="0" applyProtection="0">
      <protection locked="0"/>
    </xf>
    <xf numFmtId="3" fontId="30" fillId="0" borderId="18"/>
    <xf numFmtId="3" fontId="30" fillId="0" borderId="1"/>
    <xf numFmtId="174" fontId="31" fillId="0" borderId="18">
      <alignment horizontal="center"/>
      <protection hidden="1"/>
    </xf>
    <xf numFmtId="174" fontId="32" fillId="0" borderId="19">
      <alignment horizontal="center"/>
      <protection hidden="1"/>
    </xf>
    <xf numFmtId="175" fontId="24" fillId="0" borderId="0" applyBorder="0"/>
    <xf numFmtId="170" fontId="33" fillId="0" borderId="20" applyFont="0" applyBorder="0"/>
    <xf numFmtId="170" fontId="33" fillId="0" borderId="20" applyFont="0" applyBorder="0"/>
    <xf numFmtId="0" fontId="34" fillId="0" borderId="0"/>
    <xf numFmtId="0" fontId="35" fillId="0" borderId="0"/>
    <xf numFmtId="0" fontId="35" fillId="0" borderId="0"/>
    <xf numFmtId="176" fontId="24" fillId="0" borderId="0" applyFill="0" applyBorder="0" applyAlignment="0" applyProtection="0"/>
    <xf numFmtId="0" fontId="24" fillId="0" borderId="0" applyFill="0" applyBorder="0" applyAlignment="0" applyProtection="0"/>
    <xf numFmtId="177" fontId="24" fillId="0" borderId="0" applyFill="0" applyBorder="0" applyAlignment="0" applyProtection="0"/>
    <xf numFmtId="178" fontId="36" fillId="0" borderId="0" applyFont="0" applyFill="0" applyBorder="0" applyAlignment="0" applyProtection="0"/>
    <xf numFmtId="178" fontId="36" fillId="0" borderId="0" applyFont="0" applyFill="0" applyBorder="0" applyAlignment="0" applyProtection="0"/>
    <xf numFmtId="179"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1"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2" fontId="39" fillId="0" borderId="0" applyFont="0" applyFill="0" applyBorder="0" applyAlignment="0" applyProtection="0"/>
    <xf numFmtId="183" fontId="24" fillId="0" borderId="0" applyFill="0" applyBorder="0" applyAlignment="0" applyProtection="0"/>
    <xf numFmtId="184" fontId="24" fillId="0" borderId="0" applyFill="0" applyBorder="0" applyAlignment="0" applyProtection="0"/>
    <xf numFmtId="185" fontId="24" fillId="0" borderId="0" applyFill="0" applyBorder="0" applyAlignment="0" applyProtection="0"/>
    <xf numFmtId="186"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75"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4"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88" fontId="24" fillId="0" borderId="0" applyFill="0" applyBorder="0" applyAlignment="0" applyProtection="0"/>
    <xf numFmtId="189" fontId="26" fillId="0" borderId="0" applyFont="0" applyFill="0" applyBorder="0" applyAlignment="0" applyProtection="0"/>
    <xf numFmtId="188" fontId="25"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0" fontId="24" fillId="0" borderId="0" applyFill="0" applyBorder="0" applyAlignment="0" applyProtection="0"/>
    <xf numFmtId="0" fontId="43" fillId="0" borderId="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7"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7" fillId="0" borderId="0"/>
    <xf numFmtId="0" fontId="45" fillId="0" borderId="0"/>
    <xf numFmtId="20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5" fontId="50"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6" fontId="12" fillId="0" borderId="0" applyFont="0" applyFill="0" applyBorder="0" applyAlignment="0" applyProtection="0"/>
    <xf numFmtId="217"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18" fontId="24" fillId="0" borderId="0" applyFill="0" applyBorder="0" applyAlignment="0" applyProtection="0"/>
    <xf numFmtId="218" fontId="55" fillId="0" borderId="0" applyFont="0" applyFill="0" applyBorder="0" applyAlignment="0" applyProtection="0"/>
    <xf numFmtId="3" fontId="30" fillId="0" borderId="18"/>
    <xf numFmtId="3" fontId="30" fillId="0" borderId="23"/>
    <xf numFmtId="219" fontId="24" fillId="0" borderId="0" applyFill="0" applyBorder="0" applyAlignment="0" applyProtection="0"/>
    <xf numFmtId="219"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0" fontId="27" fillId="0" borderId="0" applyFont="0" applyFill="0" applyBorder="0" applyAlignment="0" applyProtection="0"/>
    <xf numFmtId="221" fontId="24" fillId="0" borderId="0" applyFill="0" applyBorder="0" applyAlignment="0" applyProtection="0"/>
    <xf numFmtId="215" fontId="51" fillId="0" borderId="0" applyFont="0" applyFill="0" applyBorder="0" applyAlignment="0" applyProtection="0"/>
    <xf numFmtId="0" fontId="57" fillId="2" borderId="0"/>
    <xf numFmtId="215" fontId="50" fillId="0" borderId="0" applyFont="0" applyFill="0" applyBorder="0" applyAlignment="0" applyProtection="0"/>
    <xf numFmtId="0" fontId="57" fillId="2" borderId="0"/>
    <xf numFmtId="221"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5"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215" fontId="51"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0" fontId="58" fillId="3" borderId="0"/>
    <xf numFmtId="0" fontId="57" fillId="3" borderId="0"/>
    <xf numFmtId="0" fontId="58" fillId="3" borderId="0"/>
    <xf numFmtId="0" fontId="57" fillId="3" borderId="0"/>
    <xf numFmtId="221" fontId="24" fillId="0" borderId="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21" fontId="24" fillId="0" borderId="0" applyFill="0" applyBorder="0" applyAlignment="0" applyProtection="0"/>
    <xf numFmtId="221" fontId="24" fillId="0" borderId="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0"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1" fontId="24" fillId="0" borderId="0" applyFill="0" applyBorder="0" applyAlignment="0" applyProtection="0"/>
    <xf numFmtId="172"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2" fontId="12" fillId="0" borderId="0" applyFont="0" applyFill="0" applyBorder="0" applyAlignment="0" applyProtection="0"/>
    <xf numFmtId="222" fontId="12" fillId="0" borderId="0" applyFont="0" applyFill="0" applyBorder="0" applyAlignment="0" applyProtection="0"/>
    <xf numFmtId="223" fontId="44" fillId="0" borderId="0" applyFill="0" applyBorder="0" applyAlignment="0"/>
    <xf numFmtId="0" fontId="12" fillId="0" borderId="0" applyFill="0" applyBorder="0" applyAlignment="0"/>
    <xf numFmtId="223" fontId="43" fillId="0" borderId="0" applyFill="0" applyBorder="0" applyAlignment="0"/>
    <xf numFmtId="224" fontId="37" fillId="0" borderId="0" applyFill="0" applyBorder="0" applyAlignment="0"/>
    <xf numFmtId="225" fontId="101" fillId="0" borderId="0" applyFill="0" applyBorder="0" applyAlignment="0"/>
    <xf numFmtId="219" fontId="37" fillId="0" borderId="0" applyFill="0" applyBorder="0" applyAlignment="0"/>
    <xf numFmtId="219" fontId="12" fillId="0" borderId="0" applyFill="0" applyBorder="0" applyAlignment="0"/>
    <xf numFmtId="226" fontId="37" fillId="0" borderId="0" applyFill="0" applyBorder="0" applyAlignment="0"/>
    <xf numFmtId="227" fontId="12" fillId="0" borderId="0" applyFill="0" applyBorder="0" applyAlignment="0"/>
    <xf numFmtId="228" fontId="37" fillId="0" borderId="0" applyFill="0" applyBorder="0" applyAlignment="0"/>
    <xf numFmtId="229" fontId="12" fillId="0" borderId="0" applyFill="0" applyBorder="0" applyAlignment="0"/>
    <xf numFmtId="229" fontId="12" fillId="0" borderId="0" applyFill="0" applyBorder="0" applyAlignment="0"/>
    <xf numFmtId="229" fontId="12"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4" fontId="108" fillId="0" borderId="0" applyBorder="0"/>
    <xf numFmtId="234" fontId="109" fillId="0" borderId="22" applyBorder="0"/>
    <xf numFmtId="234" fontId="110" fillId="0" borderId="27">
      <protection locked="0"/>
    </xf>
    <xf numFmtId="234" fontId="111" fillId="0" borderId="15">
      <protection locked="0"/>
    </xf>
    <xf numFmtId="235" fontId="24" fillId="0" borderId="0" applyFill="0" applyBorder="0" applyAlignment="0" applyProtection="0"/>
    <xf numFmtId="3" fontId="112" fillId="32" borderId="18"/>
    <xf numFmtId="3" fontId="112" fillId="33" borderId="1"/>
    <xf numFmtId="236" fontId="113" fillId="0" borderId="27"/>
    <xf numFmtId="236"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4"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0" fontId="125" fillId="0" borderId="18"/>
    <xf numFmtId="0" fontId="125" fillId="0" borderId="1"/>
    <xf numFmtId="168" fontId="12" fillId="0" borderId="0" applyFont="0" applyFill="0" applyBorder="0" applyAlignment="0" applyProtection="0"/>
    <xf numFmtId="168" fontId="19" fillId="0" borderId="0" applyFont="0" applyFill="0" applyBorder="0" applyAlignment="0" applyProtection="0"/>
    <xf numFmtId="208" fontId="24" fillId="0" borderId="0" applyFill="0" applyBorder="0" applyAlignment="0" applyProtection="0"/>
    <xf numFmtId="168" fontId="6" fillId="0" borderId="0" applyFont="0" applyFill="0" applyBorder="0" applyAlignment="0" applyProtection="0"/>
    <xf numFmtId="168" fontId="19" fillId="0" borderId="0" applyFont="0" applyFill="0" applyBorder="0" applyAlignment="0" applyProtection="0"/>
    <xf numFmtId="168" fontId="26" fillId="0" borderId="0" applyFont="0" applyFill="0" applyBorder="0" applyAlignment="0" applyProtection="0"/>
    <xf numFmtId="230" fontId="24" fillId="0" borderId="0" applyFill="0" applyBorder="0" applyAlignment="0" applyProtection="0"/>
    <xf numFmtId="231" fontId="10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6" fillId="0" borderId="0" applyFont="0" applyFill="0" applyBorder="0" applyAlignment="0" applyProtection="0"/>
    <xf numFmtId="169" fontId="12" fillId="0" borderId="0" applyFont="0" applyFill="0" applyBorder="0" applyAlignment="0" applyProtection="0"/>
    <xf numFmtId="169" fontId="127"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9" fillId="0" borderId="0" applyFont="0" applyFill="0" applyBorder="0" applyAlignment="0" applyProtection="0"/>
    <xf numFmtId="238" fontId="12" fillId="0" borderId="0" applyFont="0" applyFill="0" applyBorder="0" applyAlignment="0" applyProtection="0"/>
    <xf numFmtId="169" fontId="12"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8" fillId="0" borderId="0" applyFont="0" applyFill="0" applyBorder="0" applyAlignment="0" applyProtection="0"/>
    <xf numFmtId="0" fontId="6" fillId="0" borderId="0" applyFont="0" applyFill="0" applyBorder="0" applyAlignment="0" applyProtection="0"/>
    <xf numFmtId="169" fontId="1" fillId="0" borderId="0" applyFont="0" applyFill="0" applyBorder="0" applyAlignment="0" applyProtection="0"/>
    <xf numFmtId="238" fontId="12"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95" fontId="24" fillId="0" borderId="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239" fontId="12"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40"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41" fontId="24" fillId="0" borderId="0" applyFill="0" applyBorder="0" applyAlignment="0" applyProtection="0"/>
    <xf numFmtId="195" fontId="129" fillId="0" borderId="0" applyFill="0" applyBorder="0" applyAlignment="0" applyProtection="0"/>
    <xf numFmtId="242" fontId="26" fillId="0" borderId="0" applyFont="0" applyFill="0" applyBorder="0" applyAlignment="0" applyProtection="0"/>
    <xf numFmtId="241" fontId="19" fillId="0" borderId="0" applyFont="0" applyFill="0" applyBorder="0" applyAlignment="0" applyProtection="0"/>
    <xf numFmtId="0" fontId="6" fillId="0" borderId="0" applyFont="0" applyFill="0" applyBorder="0" applyAlignment="0" applyProtection="0"/>
    <xf numFmtId="241"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2" fillId="0" borderId="0" applyFont="0" applyFill="0" applyBorder="0" applyAlignment="0" applyProtection="0"/>
    <xf numFmtId="242" fontId="26"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2" fillId="0" borderId="0" applyFont="0" applyFill="0" applyBorder="0" applyAlignment="0" applyProtection="0"/>
    <xf numFmtId="169" fontId="19"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0"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243"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1" fontId="37" fillId="0" borderId="0"/>
    <xf numFmtId="244" fontId="4" fillId="0" borderId="0"/>
    <xf numFmtId="172" fontId="12" fillId="0" borderId="0"/>
    <xf numFmtId="37" fontId="24" fillId="0" borderId="0" applyFill="0" applyBorder="0" applyAlignment="0" applyProtection="0"/>
    <xf numFmtId="37" fontId="55" fillId="0" borderId="0" applyFont="0" applyFill="0" applyBorder="0" applyAlignment="0" applyProtection="0"/>
    <xf numFmtId="225" fontId="24" fillId="0" borderId="0" applyFill="0" applyBorder="0" applyAlignment="0" applyProtection="0"/>
    <xf numFmtId="225"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5" fontId="25" fillId="0" borderId="30">
      <alignment vertical="center" wrapText="1"/>
    </xf>
    <xf numFmtId="169"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199" fontId="81" fillId="0" borderId="0" applyFont="0" applyFill="0" applyBorder="0" applyAlignment="0" applyProtection="0"/>
    <xf numFmtId="245" fontId="24" fillId="0" borderId="0" applyFill="0" applyBorder="0" applyAlignment="0" applyProtection="0"/>
    <xf numFmtId="246" fontId="137" fillId="0" borderId="0">
      <protection locked="0"/>
    </xf>
    <xf numFmtId="246" fontId="138" fillId="0" borderId="0">
      <protection locked="0"/>
    </xf>
    <xf numFmtId="246" fontId="139" fillId="0" borderId="0">
      <protection locked="0"/>
    </xf>
    <xf numFmtId="247" fontId="137" fillId="0" borderId="0">
      <protection locked="0"/>
    </xf>
    <xf numFmtId="247" fontId="138" fillId="0" borderId="0">
      <protection locked="0"/>
    </xf>
    <xf numFmtId="247" fontId="139" fillId="0" borderId="0">
      <protection locked="0"/>
    </xf>
    <xf numFmtId="248" fontId="140" fillId="0" borderId="32">
      <protection locked="0"/>
    </xf>
    <xf numFmtId="248" fontId="141" fillId="0" borderId="14">
      <protection locked="0"/>
    </xf>
    <xf numFmtId="248" fontId="142" fillId="0" borderId="14">
      <protection locked="0"/>
    </xf>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0" fontId="137" fillId="0" borderId="0" applyNumberFormat="0">
      <protection locked="0"/>
    </xf>
    <xf numFmtId="249" fontId="138" fillId="0" borderId="0" applyNumberFormat="0">
      <protection locked="0"/>
    </xf>
    <xf numFmtId="249" fontId="139" fillId="0" borderId="0" applyNumberFormat="0">
      <protection locked="0"/>
    </xf>
    <xf numFmtId="249" fontId="137" fillId="0" borderId="0">
      <protection locked="0"/>
    </xf>
    <xf numFmtId="249" fontId="138" fillId="0" borderId="0">
      <protection locked="0"/>
    </xf>
    <xf numFmtId="249" fontId="139" fillId="0" borderId="0">
      <protection locked="0"/>
    </xf>
    <xf numFmtId="234" fontId="143" fillId="0" borderId="18"/>
    <xf numFmtId="234" fontId="144" fillId="0" borderId="19"/>
    <xf numFmtId="251" fontId="143" fillId="0" borderId="18"/>
    <xf numFmtId="251" fontId="144" fillId="0" borderId="19"/>
    <xf numFmtId="224" fontId="24" fillId="0" borderId="0" applyFill="0" applyBorder="0" applyAlignment="0" applyProtection="0"/>
    <xf numFmtId="225" fontId="101" fillId="0" borderId="0" applyFont="0" applyFill="0" applyBorder="0" applyAlignment="0" applyProtection="0"/>
    <xf numFmtId="252" fontId="24" fillId="0" borderId="0" applyFill="0" applyBorder="0" applyAlignment="0" applyProtection="0"/>
    <xf numFmtId="164" fontId="55" fillId="0" borderId="0" applyFont="0" applyFill="0" applyBorder="0" applyAlignment="0" applyProtection="0"/>
    <xf numFmtId="228" fontId="24" fillId="0" borderId="0" applyFill="0" applyBorder="0" applyAlignment="0" applyProtection="0"/>
    <xf numFmtId="166" fontId="55" fillId="0" borderId="0" applyFont="0" applyFill="0" applyBorder="0" applyAlignment="0" applyProtection="0"/>
    <xf numFmtId="253" fontId="24" fillId="0" borderId="0" applyFill="0" applyBorder="0" applyAlignment="0" applyProtection="0"/>
    <xf numFmtId="254" fontId="12" fillId="0" borderId="0" applyFont="0" applyFill="0" applyBorder="0" applyAlignment="0" applyProtection="0"/>
    <xf numFmtId="255" fontId="37" fillId="0" borderId="0"/>
    <xf numFmtId="256" fontId="12" fillId="0" borderId="0"/>
    <xf numFmtId="255" fontId="12" fillId="0" borderId="0"/>
    <xf numFmtId="234" fontId="31" fillId="0" borderId="18">
      <alignment horizontal="center"/>
      <protection hidden="1"/>
    </xf>
    <xf numFmtId="234" fontId="32" fillId="0" borderId="19">
      <alignment horizontal="center"/>
      <protection hidden="1"/>
    </xf>
    <xf numFmtId="257" fontId="145" fillId="0" borderId="18">
      <alignment horizontal="center"/>
      <protection hidden="1"/>
    </xf>
    <xf numFmtId="257" fontId="146" fillId="0" borderId="19">
      <alignment horizontal="center"/>
      <protection hidden="1"/>
    </xf>
    <xf numFmtId="257" fontId="146" fillId="0" borderId="19">
      <alignment horizontal="center"/>
      <protection hidden="1"/>
    </xf>
    <xf numFmtId="258" fontId="25" fillId="0" borderId="33"/>
    <xf numFmtId="258" fontId="26" fillId="0" borderId="34"/>
    <xf numFmtId="258" fontId="26" fillId="0" borderId="34"/>
    <xf numFmtId="258"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59" fontId="37" fillId="0" borderId="37">
      <alignment vertical="center"/>
    </xf>
    <xf numFmtId="260" fontId="12" fillId="0" borderId="38">
      <alignment vertical="center"/>
    </xf>
    <xf numFmtId="0" fontId="24" fillId="0" borderId="0" applyFill="0" applyBorder="0" applyAlignment="0" applyProtection="0"/>
    <xf numFmtId="0" fontId="24" fillId="0" borderId="0" applyFill="0" applyBorder="0" applyAlignment="0" applyProtection="0"/>
    <xf numFmtId="261" fontId="25" fillId="0" borderId="0"/>
    <xf numFmtId="262" fontId="26" fillId="0" borderId="0"/>
    <xf numFmtId="262" fontId="26" fillId="0" borderId="0"/>
    <xf numFmtId="263" fontId="34" fillId="0" borderId="18"/>
    <xf numFmtId="264" fontId="35" fillId="0" borderId="1"/>
    <xf numFmtId="265" fontId="37" fillId="0" borderId="0"/>
    <xf numFmtId="266" fontId="12" fillId="0" borderId="0"/>
    <xf numFmtId="265" fontId="12" fillId="0" borderId="0"/>
    <xf numFmtId="267" fontId="34" fillId="0" borderId="0"/>
    <xf numFmtId="268" fontId="35" fillId="0" borderId="0"/>
    <xf numFmtId="269" fontId="24" fillId="0" borderId="0" applyFill="0" applyBorder="0" applyAlignment="0" applyProtection="0"/>
    <xf numFmtId="270"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69" fontId="24" fillId="0" borderId="0" applyFill="0" applyBorder="0" applyAlignment="0" applyProtection="0"/>
    <xf numFmtId="208" fontId="24" fillId="0" borderId="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184" fontId="25" fillId="0" borderId="0" applyFill="0" applyBorder="0" applyAlignment="0" applyProtection="0"/>
    <xf numFmtId="271" fontId="24"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9" fontId="24" fillId="0" borderId="0" applyFill="0" applyBorder="0" applyAlignment="0" applyProtection="0"/>
    <xf numFmtId="209" fontId="25" fillId="0" borderId="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0" fontId="24" fillId="0" borderId="0" applyFill="0" applyBorder="0" applyAlignment="0" applyProtection="0"/>
    <xf numFmtId="195" fontId="24" fillId="0" borderId="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7" fontId="24" fillId="0" borderId="0" applyFill="0" applyBorder="0" applyAlignment="0" applyProtection="0"/>
    <xf numFmtId="287" fontId="24" fillId="0" borderId="0" applyFill="0" applyBorder="0" applyAlignment="0" applyProtection="0"/>
    <xf numFmtId="288" fontId="26" fillId="0" borderId="0" applyFont="0" applyFill="0" applyBorder="0" applyAlignment="0" applyProtection="0"/>
    <xf numFmtId="288"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193" fontId="25" fillId="0" borderId="0" applyFill="0" applyBorder="0" applyAlignment="0" applyProtection="0"/>
    <xf numFmtId="279" fontId="24"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6" fontId="24" fillId="0" borderId="0" applyFill="0" applyBorder="0" applyAlignment="0" applyProtection="0"/>
    <xf numFmtId="196" fontId="25" fillId="0" borderId="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5" fontId="175" fillId="3" borderId="0" applyBorder="0" applyProtection="0"/>
    <xf numFmtId="295"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6" fontId="34" fillId="39" borderId="0"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298"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299"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0" fontId="79" fillId="0" borderId="0">
      <protection locked="0"/>
    </xf>
    <xf numFmtId="301" fontId="196" fillId="0" borderId="0">
      <protection locked="0"/>
    </xf>
    <xf numFmtId="300" fontId="79" fillId="0" borderId="0">
      <protection locked="0"/>
    </xf>
    <xf numFmtId="300" fontId="79" fillId="0" borderId="0">
      <protection locked="0"/>
    </xf>
    <xf numFmtId="0" fontId="190" fillId="0" borderId="0" applyProtection="0"/>
    <xf numFmtId="301" fontId="196" fillId="0" borderId="0">
      <protection locked="0"/>
    </xf>
    <xf numFmtId="300" fontId="79" fillId="0" borderId="0">
      <protection locked="0"/>
    </xf>
    <xf numFmtId="300"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4"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4"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4"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4" fontId="24" fillId="0" borderId="21"/>
    <xf numFmtId="234" fontId="84" fillId="0" borderId="22" applyFont="0"/>
    <xf numFmtId="234"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58"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2" fontId="24" fillId="0" borderId="0" applyFill="0" applyBorder="0" applyAlignment="0" applyProtection="0"/>
    <xf numFmtId="303" fontId="24" fillId="0" borderId="0" applyFill="0" applyBorder="0" applyAlignment="0" applyProtection="0"/>
    <xf numFmtId="184" fontId="24" fillId="0" borderId="0" applyFill="0" applyBorder="0" applyAlignment="0" applyProtection="0"/>
    <xf numFmtId="193"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4" fontId="78" fillId="0" borderId="54"/>
    <xf numFmtId="305" fontId="228" fillId="0" borderId="53"/>
    <xf numFmtId="306" fontId="79" fillId="0" borderId="53"/>
    <xf numFmtId="171" fontId="24" fillId="0" borderId="0" applyFill="0" applyBorder="0" applyAlignment="0" applyProtection="0"/>
    <xf numFmtId="307"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08" fontId="24" fillId="0" borderId="0" applyFill="0" applyBorder="0" applyAlignment="0" applyProtection="0"/>
    <xf numFmtId="309"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0" fontId="47" fillId="0" borderId="0"/>
    <xf numFmtId="0" fontId="12" fillId="0" borderId="0"/>
    <xf numFmtId="311" fontId="26" fillId="0" borderId="0"/>
    <xf numFmtId="0" fontId="12" fillId="0" borderId="0"/>
    <xf numFmtId="0" fontId="235" fillId="0" borderId="0"/>
    <xf numFmtId="312" fontId="48" fillId="0" borderId="0"/>
    <xf numFmtId="312"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3"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3" fontId="24" fillId="0" borderId="0" applyFill="0" applyBorder="0" applyProtection="0">
      <alignment vertical="top" wrapText="1"/>
    </xf>
    <xf numFmtId="313"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75" fontId="24" fillId="0" borderId="0" applyBorder="0" applyAlignment="0"/>
    <xf numFmtId="170" fontId="250" fillId="0" borderId="15" applyFont="0" applyBorder="0" applyAlignment="0"/>
    <xf numFmtId="0" fontId="251" fillId="41" borderId="0"/>
    <xf numFmtId="0" fontId="68" fillId="38" borderId="0"/>
    <xf numFmtId="208" fontId="24" fillId="0" borderId="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28" fontId="24" fillId="0" borderId="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314" fontId="24" fillId="0" borderId="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252" fontId="203" fillId="0" borderId="0"/>
    <xf numFmtId="164"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6"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17" fontId="24" fillId="0" borderId="0" applyFill="0" applyBorder="0" applyAlignment="0" applyProtection="0"/>
    <xf numFmtId="317"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0"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0" fontId="36" fillId="0" borderId="0" applyFont="0" applyFill="0" applyBorder="0" applyAlignment="0" applyProtection="0"/>
    <xf numFmtId="202" fontId="26"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9" fontId="24" fillId="0" borderId="0" applyFill="0" applyBorder="0" applyAlignment="0" applyProtection="0"/>
    <xf numFmtId="202"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90"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168"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42" fillId="0" borderId="0" applyFont="0" applyFill="0" applyBorder="0" applyAlignment="0" applyProtection="0"/>
    <xf numFmtId="204" fontId="42" fillId="0" borderId="0" applyFont="0" applyFill="0" applyBorder="0" applyAlignment="0" applyProtection="0"/>
    <xf numFmtId="206" fontId="27"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4" fontId="42" fillId="0" borderId="0" applyFont="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0" fontId="35" fillId="0" borderId="0"/>
    <xf numFmtId="319" fontId="48"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0" fontId="47" fillId="0" borderId="62">
      <alignment horizontal="right" vertical="center"/>
    </xf>
    <xf numFmtId="321" fontId="48" fillId="0" borderId="8">
      <alignment horizontal="right" vertical="center"/>
    </xf>
    <xf numFmtId="321" fontId="48" fillId="0" borderId="8">
      <alignment horizontal="right" vertical="center"/>
    </xf>
    <xf numFmtId="322" fontId="25" fillId="0" borderId="62">
      <alignment horizontal="right" vertical="center"/>
    </xf>
    <xf numFmtId="323" fontId="26" fillId="0" borderId="8">
      <alignment horizontal="right" vertical="center"/>
    </xf>
    <xf numFmtId="324" fontId="25" fillId="0" borderId="62">
      <alignment horizontal="right" vertical="center"/>
    </xf>
    <xf numFmtId="325"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2" fontId="3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36" fontId="35" fillId="0" borderId="8">
      <alignment horizontal="right" vertical="center"/>
    </xf>
    <xf numFmtId="332" fontId="36"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6" fontId="35"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7" fontId="26" fillId="0" borderId="8">
      <alignment horizontal="right" vertical="center"/>
    </xf>
    <xf numFmtId="333"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4" fontId="42"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0" fontId="7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0" fontId="12" fillId="0" borderId="0"/>
    <xf numFmtId="332" fontId="36" fillId="0" borderId="8">
      <alignment horizontal="right" vertical="center"/>
    </xf>
    <xf numFmtId="334" fontId="42"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4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9" fontId="289"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0" fontId="12" fillId="0" borderId="0"/>
    <xf numFmtId="336" fontId="35"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4" fontId="42" fillId="0" borderId="8">
      <alignment horizontal="right" vertical="center"/>
    </xf>
    <xf numFmtId="334" fontId="42" fillId="0" borderId="8">
      <alignment horizontal="right" vertical="center"/>
    </xf>
    <xf numFmtId="334" fontId="42"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0" fontId="12" fillId="0" borderId="0"/>
    <xf numFmtId="330" fontId="79" fillId="0" borderId="8">
      <alignment horizontal="right" vertical="center"/>
    </xf>
    <xf numFmtId="337"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12" fillId="0" borderId="0"/>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21" fontId="48"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3"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21" fontId="48"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2" fontId="12"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3"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3" fontId="26" fillId="0" borderId="62">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2" fontId="12"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4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4" fontId="291" fillId="2" borderId="63" applyFont="0" applyFill="0" applyBorder="0"/>
    <xf numFmtId="0" fontId="12" fillId="0" borderId="0"/>
    <xf numFmtId="332" fontId="3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9" fontId="289" fillId="0" borderId="8">
      <alignment horizontal="right" vertical="center"/>
    </xf>
    <xf numFmtId="0" fontId="12" fillId="0" borderId="0"/>
    <xf numFmtId="329" fontId="28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44" fontId="291" fillId="2" borderId="63" applyFont="0" applyFill="0" applyBorder="0"/>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21" fontId="48" fillId="0" borderId="8">
      <alignment horizontal="right" vertical="center"/>
    </xf>
    <xf numFmtId="0" fontId="26" fillId="0" borderId="0"/>
    <xf numFmtId="0" fontId="26"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4"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4"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5" fontId="313" fillId="46" borderId="6"/>
    <xf numFmtId="0" fontId="26" fillId="0" borderId="0"/>
    <xf numFmtId="0" fontId="26" fillId="0" borderId="0"/>
    <xf numFmtId="0" fontId="12" fillId="0" borderId="0"/>
    <xf numFmtId="164"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4"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68" fontId="1" fillId="0" borderId="0" applyFont="0" applyFill="0" applyBorder="0" applyAlignment="0" applyProtection="0"/>
    <xf numFmtId="168"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0" fontId="33" fillId="0" borderId="20" applyFont="0" applyBorder="0"/>
    <xf numFmtId="358" fontId="24" fillId="0" borderId="0" applyBorder="0"/>
    <xf numFmtId="175" fontId="12" fillId="0" borderId="0" applyBorder="0"/>
    <xf numFmtId="175" fontId="238" fillId="0" borderId="0" applyBorder="0"/>
    <xf numFmtId="175"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2"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1"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88" fontId="24"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7"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0" fontId="24" fillId="0" borderId="0" applyFill="0" applyBorder="0" applyAlignment="0" applyProtection="0"/>
    <xf numFmtId="190"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1"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1" fontId="238" fillId="0" borderId="0" applyFill="0" applyBorder="0" applyAlignment="0" applyProtection="0"/>
    <xf numFmtId="171" fontId="6" fillId="0" borderId="0" applyFill="0" applyBorder="0" applyAlignment="0" applyProtection="0"/>
    <xf numFmtId="167"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2" fontId="27" fillId="0" borderId="0" applyFont="0" applyFill="0" applyBorder="0" applyAlignment="0" applyProtection="0"/>
    <xf numFmtId="0" fontId="43" fillId="0" borderId="0"/>
    <xf numFmtId="167" fontId="42" fillId="0" borderId="0" applyFont="0" applyFill="0" applyBorder="0" applyAlignment="0" applyProtection="0"/>
    <xf numFmtId="17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1" fontId="12" fillId="0" borderId="0" applyFill="0" applyBorder="0" applyAlignment="0" applyProtection="0"/>
    <xf numFmtId="171" fontId="238" fillId="0" borderId="0" applyFill="0" applyBorder="0" applyAlignment="0" applyProtection="0"/>
    <xf numFmtId="171" fontId="6" fillId="0" borderId="0" applyFill="0" applyBorder="0" applyAlignment="0" applyProtection="0"/>
    <xf numFmtId="172" fontId="27" fillId="0" borderId="0" applyFont="0" applyFill="0" applyBorder="0" applyAlignment="0" applyProtection="0"/>
    <xf numFmtId="36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36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6"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42" fillId="0" borderId="0" applyFont="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0" fontId="42" fillId="0" borderId="0" applyFont="0" applyFill="0" applyBorder="0" applyAlignment="0" applyProtection="0"/>
    <xf numFmtId="194" fontId="42" fillId="0" borderId="0" applyFont="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4" fontId="42" fillId="0" borderId="0" applyFont="0" applyFill="0" applyBorder="0" applyAlignment="0" applyProtection="0"/>
    <xf numFmtId="368" fontId="42" fillId="0" borderId="0" applyFont="0" applyFill="0" applyBorder="0" applyAlignment="0" applyProtection="0"/>
    <xf numFmtId="195"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69" fontId="42" fillId="0" borderId="0" applyFont="0" applyFill="0" applyBorder="0" applyAlignment="0" applyProtection="0"/>
    <xf numFmtId="368" fontId="42" fillId="0" borderId="0" applyFont="0" applyFill="0" applyBorder="0" applyAlignment="0" applyProtection="0"/>
    <xf numFmtId="238"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3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184" fontId="24" fillId="0" borderId="0" applyFill="0" applyBorder="0" applyAlignment="0" applyProtection="0"/>
    <xf numFmtId="184" fontId="12" fillId="0" borderId="0" applyFill="0" applyBorder="0" applyAlignment="0" applyProtection="0"/>
    <xf numFmtId="184" fontId="238" fillId="0" borderId="0" applyFill="0" applyBorder="0" applyAlignment="0" applyProtection="0"/>
    <xf numFmtId="184" fontId="6"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359"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359" fontId="42" fillId="0" borderId="0" applyFont="0" applyFill="0" applyBorder="0" applyAlignment="0" applyProtection="0"/>
    <xf numFmtId="167"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5" fontId="12" fillId="0" borderId="0" applyFill="0" applyBorder="0" applyAlignment="0" applyProtection="0"/>
    <xf numFmtId="205" fontId="238" fillId="0" borderId="0" applyFill="0" applyBorder="0" applyAlignment="0" applyProtection="0"/>
    <xf numFmtId="205" fontId="6" fillId="0" borderId="0" applyFill="0" applyBorder="0" applyAlignment="0" applyProtection="0"/>
    <xf numFmtId="169" fontId="241" fillId="0" borderId="0" applyFont="0" applyFill="0" applyBorder="0" applyAlignment="0" applyProtection="0"/>
    <xf numFmtId="169"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69"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92">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0" fontId="4" fillId="0" borderId="78" xfId="11796" quotePrefix="1" applyNumberFormat="1" applyFont="1" applyBorder="1" applyAlignment="1">
      <alignment horizontal="center" vertical="center" wrapText="1"/>
    </xf>
    <xf numFmtId="170"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0" fontId="4" fillId="0" borderId="78" xfId="11796" applyNumberFormat="1" applyFont="1" applyFill="1" applyBorder="1" applyAlignment="1">
      <alignment vertical="center" wrapText="1"/>
    </xf>
    <xf numFmtId="170"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0"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0"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0"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0"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0" fontId="4" fillId="0" borderId="78" xfId="11796" applyNumberFormat="1" applyFont="1" applyFill="1" applyBorder="1" applyAlignment="1">
      <alignment horizontal="right" vertical="center"/>
    </xf>
    <xf numFmtId="170" fontId="333" fillId="82" borderId="78" xfId="11796" applyNumberFormat="1" applyFont="1" applyFill="1" applyBorder="1" applyAlignment="1">
      <alignment horizontal="right" vertical="center"/>
    </xf>
    <xf numFmtId="170" fontId="333" fillId="0" borderId="78" xfId="11796" applyNumberFormat="1" applyFont="1" applyFill="1" applyBorder="1" applyAlignment="1">
      <alignment vertical="center"/>
    </xf>
    <xf numFmtId="170"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0"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0"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0" fontId="23" fillId="0" borderId="78" xfId="11796" applyNumberFormat="1" applyFont="1" applyFill="1" applyBorder="1" applyAlignment="1">
      <alignment horizontal="center" vertical="center"/>
    </xf>
    <xf numFmtId="170" fontId="23" fillId="0" borderId="78" xfId="11796" quotePrefix="1" applyNumberFormat="1" applyFont="1" applyBorder="1" applyAlignment="1">
      <alignment vertical="center" wrapText="1"/>
    </xf>
    <xf numFmtId="170" fontId="4" fillId="0" borderId="78" xfId="11796" applyNumberFormat="1" applyFont="1" applyBorder="1" applyAlignment="1">
      <alignment horizontal="center" vertical="center"/>
    </xf>
    <xf numFmtId="170"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0" fontId="334" fillId="0" borderId="78" xfId="11796" quotePrefix="1" applyNumberFormat="1" applyFont="1" applyBorder="1" applyAlignment="1">
      <alignment horizontal="center" vertical="center" wrapText="1"/>
    </xf>
    <xf numFmtId="170"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0" fontId="10" fillId="0" borderId="78" xfId="11796" applyNumberFormat="1" applyFont="1" applyFill="1" applyBorder="1" applyAlignment="1">
      <alignment horizontal="center" vertical="center"/>
    </xf>
    <xf numFmtId="170" fontId="334" fillId="0" borderId="78" xfId="11796" applyNumberFormat="1" applyFont="1" applyFill="1" applyBorder="1" applyAlignment="1">
      <alignment horizontal="center" vertical="center"/>
    </xf>
    <xf numFmtId="170" fontId="4" fillId="82" borderId="78" xfId="11796" applyNumberFormat="1" applyFont="1" applyFill="1" applyBorder="1" applyAlignment="1">
      <alignment horizontal="left" vertical="center" wrapText="1"/>
    </xf>
    <xf numFmtId="170" fontId="334" fillId="0" borderId="78" xfId="11796" applyNumberFormat="1" applyFont="1" applyFill="1" applyBorder="1" applyAlignment="1">
      <alignment horizontal="right" vertical="center"/>
    </xf>
    <xf numFmtId="170" fontId="336" fillId="0" borderId="78" xfId="11796" applyNumberFormat="1" applyFont="1" applyFill="1" applyBorder="1" applyAlignment="1">
      <alignment vertical="center"/>
    </xf>
    <xf numFmtId="170" fontId="334" fillId="0" borderId="78" xfId="11796" applyNumberFormat="1" applyFont="1" applyFill="1" applyBorder="1" applyAlignment="1">
      <alignment vertical="center"/>
    </xf>
    <xf numFmtId="170"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0"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0"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0" fontId="10" fillId="85" borderId="78" xfId="11796" applyNumberFormat="1" applyFont="1" applyFill="1" applyBorder="1" applyAlignment="1">
      <alignment horizontal="center" vertical="center" wrapText="1"/>
    </xf>
    <xf numFmtId="0" fontId="4" fillId="0" borderId="78" xfId="11795" applyFont="1" applyFill="1" applyBorder="1"/>
    <xf numFmtId="170" fontId="4" fillId="0" borderId="78" xfId="11796" applyNumberFormat="1" applyFont="1" applyFill="1" applyBorder="1"/>
    <xf numFmtId="0" fontId="4" fillId="0" borderId="0" xfId="11795" applyFont="1" applyFill="1"/>
    <xf numFmtId="170"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0"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0"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0" fontId="336" fillId="0" borderId="78" xfId="11796" applyNumberFormat="1" applyFont="1" applyBorder="1" applyAlignment="1">
      <alignment horizontal="center" vertical="center" wrapText="1"/>
    </xf>
    <xf numFmtId="170"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0"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0"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0"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0"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0"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0"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0" fontId="10" fillId="0" borderId="78" xfId="11796" applyNumberFormat="1" applyFont="1" applyBorder="1" applyAlignment="1">
      <alignment horizontal="center" vertical="center" wrapText="1"/>
    </xf>
    <xf numFmtId="170"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0"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0"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0"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0"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0" fontId="334" fillId="0" borderId="78" xfId="11796" applyNumberFormat="1" applyFont="1" applyFill="1" applyBorder="1" applyAlignment="1">
      <alignment horizontal="center" vertical="center" wrapText="1"/>
    </xf>
    <xf numFmtId="170" fontId="333" fillId="0" borderId="78" xfId="11796" applyNumberFormat="1" applyFont="1" applyFill="1" applyBorder="1" applyAlignment="1">
      <alignment horizontal="center" vertical="center" wrapText="1"/>
    </xf>
    <xf numFmtId="170" fontId="345" fillId="0" borderId="78" xfId="1762" applyNumberFormat="1" applyFont="1" applyFill="1" applyBorder="1" applyAlignment="1">
      <alignment horizontal="left" vertical="center" wrapText="1"/>
    </xf>
    <xf numFmtId="170" fontId="10" fillId="0" borderId="78" xfId="11796" applyNumberFormat="1" applyFont="1" applyFill="1" applyBorder="1" applyAlignment="1">
      <alignment horizontal="center" vertical="center" wrapText="1"/>
    </xf>
    <xf numFmtId="170" fontId="334" fillId="0" borderId="78" xfId="1762" applyNumberFormat="1" applyFont="1" applyFill="1" applyBorder="1" applyAlignment="1">
      <alignment horizontal="left" vertical="center" wrapText="1"/>
    </xf>
    <xf numFmtId="170"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0" fontId="4" fillId="0" borderId="78" xfId="1762" applyNumberFormat="1" applyFont="1" applyFill="1" applyBorder="1" applyAlignment="1">
      <alignment horizontal="left" vertical="center" wrapText="1"/>
    </xf>
    <xf numFmtId="170"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0" fontId="4" fillId="0" borderId="78" xfId="11796" applyNumberFormat="1" applyFont="1" applyFill="1" applyBorder="1" applyAlignment="1">
      <alignment horizontal="left" vertical="center" wrapText="1"/>
    </xf>
    <xf numFmtId="170"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0"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0" fontId="340" fillId="0" borderId="78" xfId="11796" applyNumberFormat="1" applyFont="1" applyFill="1" applyBorder="1" applyAlignment="1">
      <alignment horizontal="center" vertical="center"/>
    </xf>
    <xf numFmtId="170"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0"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0" fontId="333" fillId="0" borderId="78" xfId="11796" applyNumberFormat="1" applyFont="1" applyFill="1" applyBorder="1" applyAlignment="1">
      <alignment vertical="center" wrapText="1"/>
    </xf>
    <xf numFmtId="170" fontId="334" fillId="0" borderId="78" xfId="11796" applyNumberFormat="1" applyFont="1" applyFill="1" applyBorder="1" applyAlignment="1">
      <alignment vertical="center" wrapText="1"/>
    </xf>
    <xf numFmtId="170"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0"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0" fontId="352" fillId="83" borderId="23" xfId="0" applyNumberFormat="1" applyFont="1" applyFill="1" applyBorder="1" applyAlignment="1">
      <alignment vertical="center"/>
    </xf>
    <xf numFmtId="178"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0" fontId="352" fillId="0" borderId="23" xfId="0" applyNumberFormat="1" applyFont="1" applyBorder="1" applyAlignment="1">
      <alignment vertical="center"/>
    </xf>
    <xf numFmtId="170"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0"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0" fontId="358" fillId="0" borderId="23" xfId="5" applyNumberFormat="1" applyFont="1" applyBorder="1" applyAlignment="1">
      <alignment vertical="center"/>
    </xf>
    <xf numFmtId="357" fontId="358" fillId="0" borderId="23" xfId="5" applyNumberFormat="1" applyFont="1" applyBorder="1" applyAlignment="1">
      <alignment vertical="center"/>
    </xf>
    <xf numFmtId="170"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0" fontId="4" fillId="0" borderId="79" xfId="11796" applyNumberFormat="1" applyFont="1" applyBorder="1" applyAlignment="1">
      <alignment vertical="center" wrapText="1"/>
    </xf>
    <xf numFmtId="170" fontId="4" fillId="0" borderId="78" xfId="11796" quotePrefix="1" applyNumberFormat="1" applyFont="1" applyFill="1" applyBorder="1" applyAlignment="1">
      <alignment horizontal="center" vertical="center" wrapText="1"/>
    </xf>
    <xf numFmtId="170" fontId="21" fillId="0" borderId="78" xfId="11796" applyNumberFormat="1" applyFont="1" applyFill="1" applyBorder="1" applyAlignment="1">
      <alignment horizontal="center" vertical="center" wrapText="1"/>
    </xf>
    <xf numFmtId="170"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0"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0" fontId="4" fillId="0" borderId="86" xfId="11796" applyNumberFormat="1" applyFont="1" applyFill="1" applyBorder="1" applyAlignment="1">
      <alignment vertical="center" wrapText="1"/>
    </xf>
    <xf numFmtId="170"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0" fontId="15" fillId="83" borderId="102" xfId="11796" applyNumberFormat="1" applyFont="1" applyFill="1" applyBorder="1" applyAlignment="1">
      <alignment horizontal="center" vertical="center" wrapText="1"/>
    </xf>
    <xf numFmtId="170"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0" fontId="15" fillId="87" borderId="81" xfId="11796" applyNumberFormat="1" applyFont="1" applyFill="1" applyBorder="1" applyAlignment="1">
      <alignment horizontal="left" vertical="center" wrapText="1"/>
    </xf>
    <xf numFmtId="169" fontId="15" fillId="87" borderId="81" xfId="11796" applyFont="1" applyFill="1" applyBorder="1" applyAlignment="1">
      <alignment horizontal="right" vertical="center" wrapText="1"/>
    </xf>
    <xf numFmtId="170" fontId="20" fillId="0" borderId="81" xfId="11796" applyNumberFormat="1" applyFont="1" applyFill="1" applyBorder="1" applyAlignment="1">
      <alignment horizontal="left" vertical="center" wrapText="1"/>
    </xf>
    <xf numFmtId="170" fontId="20" fillId="0" borderId="81" xfId="11796" applyNumberFormat="1" applyFont="1" applyFill="1" applyBorder="1" applyAlignment="1">
      <alignment horizontal="right" vertical="center" wrapText="1"/>
    </xf>
    <xf numFmtId="169"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0" fontId="19" fillId="0" borderId="81" xfId="0" applyNumberFormat="1" applyFont="1" applyBorder="1" applyAlignment="1">
      <alignment horizontal="left" vertical="center" wrapText="1"/>
    </xf>
    <xf numFmtId="170" fontId="19" fillId="0" borderId="81" xfId="11796" applyNumberFormat="1" applyFont="1" applyFill="1" applyBorder="1" applyAlignment="1">
      <alignment horizontal="left" vertical="center" wrapText="1"/>
    </xf>
    <xf numFmtId="170" fontId="19" fillId="0" borderId="81" xfId="11796" applyNumberFormat="1" applyFont="1" applyFill="1" applyBorder="1" applyAlignment="1">
      <alignment horizontal="right" vertical="center" wrapText="1"/>
    </xf>
    <xf numFmtId="169" fontId="19" fillId="0" borderId="81" xfId="11796" applyFont="1" applyFill="1" applyBorder="1" applyAlignment="1">
      <alignment horizontal="right" vertical="center" wrapText="1"/>
    </xf>
    <xf numFmtId="169"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0"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0" fontId="19" fillId="0" borderId="108" xfId="0" applyNumberFormat="1" applyFont="1" applyBorder="1" applyAlignment="1">
      <alignment horizontal="left" vertical="center" wrapText="1"/>
    </xf>
    <xf numFmtId="170" fontId="19" fillId="0" borderId="108" xfId="11796" applyNumberFormat="1" applyFont="1" applyFill="1" applyBorder="1" applyAlignment="1">
      <alignment horizontal="left" vertical="center" wrapText="1"/>
    </xf>
    <xf numFmtId="170"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0" fontId="20" fillId="0" borderId="81" xfId="0" applyNumberFormat="1" applyFont="1" applyBorder="1" applyAlignment="1">
      <alignment horizontal="left" vertical="center" wrapText="1"/>
    </xf>
    <xf numFmtId="169" fontId="20" fillId="0" borderId="81" xfId="11796" applyFont="1" applyFill="1" applyBorder="1" applyAlignment="1">
      <alignment horizontal="right" vertical="center" wrapText="1"/>
    </xf>
    <xf numFmtId="0" fontId="365" fillId="0" borderId="0" xfId="0" applyFont="1"/>
    <xf numFmtId="170" fontId="20" fillId="82" borderId="109" xfId="11796" applyNumberFormat="1" applyFont="1" applyFill="1" applyBorder="1" applyAlignment="1">
      <alignment horizontal="right" vertical="center" wrapText="1"/>
    </xf>
    <xf numFmtId="169" fontId="15" fillId="83" borderId="102" xfId="11796" applyNumberFormat="1" applyFont="1" applyFill="1" applyBorder="1" applyAlignment="1">
      <alignment horizontal="center" vertical="center" wrapText="1"/>
    </xf>
    <xf numFmtId="170" fontId="19" fillId="0" borderId="81" xfId="11796" applyNumberFormat="1" applyFont="1" applyBorder="1" applyAlignment="1">
      <alignment horizontal="left" vertical="center" wrapText="1"/>
    </xf>
    <xf numFmtId="170" fontId="19" fillId="0" borderId="108" xfId="11796" applyNumberFormat="1" applyFont="1" applyFill="1" applyBorder="1" applyAlignment="1">
      <alignment horizontal="right" vertical="center" wrapText="1"/>
    </xf>
    <xf numFmtId="169" fontId="19" fillId="0" borderId="108" xfId="11796" applyFont="1" applyFill="1" applyBorder="1" applyAlignment="1">
      <alignment horizontal="right" vertical="center" wrapText="1"/>
    </xf>
    <xf numFmtId="169" fontId="19" fillId="82" borderId="108" xfId="11796" applyFont="1" applyFill="1" applyBorder="1" applyAlignment="1">
      <alignment horizontal="right" vertical="center" wrapText="1"/>
    </xf>
    <xf numFmtId="170"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0" fontId="15" fillId="82" borderId="81" xfId="0" applyNumberFormat="1" applyFont="1" applyFill="1" applyBorder="1" applyAlignment="1">
      <alignment horizontal="left" vertical="center" wrapText="1"/>
    </xf>
    <xf numFmtId="170" fontId="15" fillId="82" borderId="81" xfId="11796" applyNumberFormat="1" applyFont="1" applyFill="1" applyBorder="1" applyAlignment="1">
      <alignment horizontal="left" vertical="center" wrapText="1"/>
    </xf>
    <xf numFmtId="170" fontId="15" fillId="82" borderId="81" xfId="11796" applyNumberFormat="1" applyFont="1" applyFill="1" applyBorder="1" applyAlignment="1">
      <alignment horizontal="center" vertical="center" wrapText="1"/>
    </xf>
    <xf numFmtId="170" fontId="15" fillId="82" borderId="81" xfId="11796" applyNumberFormat="1" applyFont="1" applyFill="1" applyBorder="1" applyAlignment="1">
      <alignment horizontal="right" vertical="center" wrapText="1"/>
    </xf>
    <xf numFmtId="169" fontId="15" fillId="82" borderId="81" xfId="11796" applyFont="1" applyFill="1" applyBorder="1" applyAlignment="1">
      <alignment horizontal="right" vertical="center" wrapText="1"/>
    </xf>
    <xf numFmtId="170"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69"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0"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0" fontId="176" fillId="83" borderId="78" xfId="1757" quotePrefix="1" applyNumberFormat="1" applyFont="1" applyFill="1" applyBorder="1" applyAlignment="1">
      <alignment horizontal="right" vertical="center" wrapText="1"/>
    </xf>
    <xf numFmtId="170"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0" fontId="176" fillId="86" borderId="78" xfId="1757" applyNumberFormat="1" applyFont="1" applyFill="1" applyBorder="1" applyAlignment="1">
      <alignment horizontal="right" vertical="center" wrapText="1"/>
    </xf>
    <xf numFmtId="170"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0" fontId="176" fillId="0" borderId="78" xfId="1757" applyNumberFormat="1" applyFont="1" applyFill="1" applyBorder="1" applyAlignment="1">
      <alignment horizontal="right" vertical="center" wrapText="1"/>
    </xf>
    <xf numFmtId="170"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0" fontId="362" fillId="0" borderId="78" xfId="1757" applyNumberFormat="1" applyFont="1" applyFill="1" applyBorder="1" applyAlignment="1">
      <alignment horizontal="right" vertical="center"/>
    </xf>
    <xf numFmtId="170"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0" fontId="176" fillId="0" borderId="78" xfId="1757" applyNumberFormat="1" applyFont="1" applyFill="1" applyBorder="1" applyAlignment="1">
      <alignment horizontal="right" vertical="center"/>
    </xf>
    <xf numFmtId="170"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0" fontId="4" fillId="0" borderId="86" xfId="11796" applyNumberFormat="1" applyFont="1" applyFill="1" applyBorder="1" applyAlignment="1">
      <alignment horizontal="left" vertical="center" wrapText="1"/>
    </xf>
    <xf numFmtId="170" fontId="4" fillId="0" borderId="86" xfId="11796" applyNumberFormat="1" applyFont="1" applyFill="1" applyBorder="1" applyAlignment="1">
      <alignment horizontal="right" vertical="center"/>
    </xf>
    <xf numFmtId="170" fontId="4" fillId="0" borderId="86" xfId="11796" applyNumberFormat="1" applyFont="1" applyFill="1" applyBorder="1" applyAlignment="1">
      <alignment horizontal="center" vertical="center" wrapText="1"/>
    </xf>
    <xf numFmtId="170" fontId="346" fillId="0" borderId="86" xfId="11796" applyNumberFormat="1" applyFont="1" applyBorder="1" applyAlignment="1">
      <alignment vertical="center"/>
    </xf>
    <xf numFmtId="170"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0"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69" fontId="0" fillId="0" borderId="0" xfId="11796" applyFont="1" applyAlignment="1">
      <alignment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69"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0"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0" fontId="22" fillId="0" borderId="78" xfId="11796" quotePrefix="1" applyNumberFormat="1" applyFont="1" applyBorder="1" applyAlignment="1">
      <alignment horizontal="center" vertical="center" wrapText="1"/>
    </xf>
    <xf numFmtId="170" fontId="328" fillId="0" borderId="78" xfId="11796" applyNumberFormat="1" applyFont="1" applyFill="1" applyBorder="1" applyAlignment="1">
      <alignment vertical="center" wrapText="1"/>
    </xf>
    <xf numFmtId="170" fontId="328" fillId="0" borderId="78" xfId="11796" applyNumberFormat="1" applyFont="1" applyFill="1" applyBorder="1" applyAlignment="1">
      <alignment horizontal="center" vertical="center" wrapText="1"/>
    </xf>
    <xf numFmtId="170" fontId="373" fillId="0" borderId="78" xfId="11796" applyNumberFormat="1" applyFont="1" applyFill="1" applyBorder="1" applyAlignment="1">
      <alignment horizontal="center" vertical="center" wrapText="1"/>
    </xf>
    <xf numFmtId="170"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0" fontId="10" fillId="83" borderId="78" xfId="11796" applyNumberFormat="1" applyFont="1" applyFill="1" applyBorder="1" applyAlignment="1">
      <alignment horizontal="center" vertical="center" wrapText="1"/>
    </xf>
    <xf numFmtId="170" fontId="2" fillId="0" borderId="0" xfId="11796" applyNumberFormat="1" applyFont="1" applyAlignment="1">
      <alignment horizontal="center" vertical="center"/>
    </xf>
    <xf numFmtId="169" fontId="15" fillId="82" borderId="109" xfId="11796" applyFont="1" applyFill="1" applyBorder="1" applyAlignment="1">
      <alignment horizontal="right" vertical="center" wrapText="1"/>
    </xf>
    <xf numFmtId="169" fontId="20" fillId="82" borderId="109" xfId="11796" applyFont="1" applyFill="1" applyBorder="1" applyAlignment="1">
      <alignment horizontal="right" vertical="center" wrapText="1"/>
    </xf>
    <xf numFmtId="170" fontId="15" fillId="82" borderId="109" xfId="11796" applyNumberFormat="1" applyFont="1" applyFill="1" applyBorder="1" applyAlignment="1">
      <alignment horizontal="right" vertical="center" wrapText="1"/>
    </xf>
    <xf numFmtId="170"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0" fontId="4" fillId="82" borderId="119" xfId="1818" applyNumberFormat="1" applyFont="1" applyFill="1" applyBorder="1" applyAlignment="1">
      <alignment horizontal="right" vertical="center" wrapText="1"/>
    </xf>
    <xf numFmtId="170" fontId="367" fillId="0" borderId="0" xfId="11796" applyNumberFormat="1" applyFont="1" applyFill="1" applyAlignment="1">
      <alignment horizontal="center" vertical="center"/>
    </xf>
    <xf numFmtId="170" fontId="367" fillId="0" borderId="0" xfId="11796" applyNumberFormat="1" applyFont="1" applyFill="1" applyAlignment="1">
      <alignment horizontal="center" vertical="center" wrapText="1"/>
    </xf>
    <xf numFmtId="170" fontId="368" fillId="0" borderId="0" xfId="11796" applyNumberFormat="1" applyFont="1" applyFill="1" applyAlignment="1">
      <alignment horizontal="center" vertical="center" wrapText="1"/>
    </xf>
    <xf numFmtId="170" fontId="368" fillId="0" borderId="0" xfId="11796" applyNumberFormat="1" applyFont="1" applyFill="1" applyBorder="1" applyAlignment="1">
      <alignment horizontal="center" vertical="center" wrapText="1"/>
    </xf>
    <xf numFmtId="170" fontId="368" fillId="0" borderId="0" xfId="11796" applyNumberFormat="1" applyFont="1" applyFill="1" applyAlignment="1">
      <alignment horizontal="center" vertical="center"/>
    </xf>
    <xf numFmtId="170" fontId="369" fillId="0" borderId="0" xfId="11796" applyNumberFormat="1" applyFont="1" applyFill="1" applyAlignment="1">
      <alignment horizontal="center" vertical="center"/>
    </xf>
    <xf numFmtId="170" fontId="372" fillId="0" borderId="0" xfId="11796" applyNumberFormat="1" applyFont="1" applyFill="1" applyAlignment="1">
      <alignment horizontal="center" vertical="center"/>
    </xf>
    <xf numFmtId="170" fontId="368" fillId="0" borderId="0" xfId="11796" applyNumberFormat="1" applyFont="1" applyFill="1" applyAlignment="1">
      <alignment horizontal="center"/>
    </xf>
    <xf numFmtId="170"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0"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0" fontId="176" fillId="83" borderId="31" xfId="11796" applyNumberFormat="1" applyFont="1" applyFill="1" applyBorder="1" applyAlignment="1">
      <alignment horizontal="center" vertical="center" wrapText="1"/>
    </xf>
    <xf numFmtId="170" fontId="176" fillId="0" borderId="78" xfId="11796" applyNumberFormat="1" applyFont="1" applyBorder="1" applyAlignment="1">
      <alignment horizontal="center" vertical="center" wrapText="1"/>
    </xf>
    <xf numFmtId="170" fontId="375" fillId="0" borderId="78" xfId="11796" applyNumberFormat="1" applyFont="1" applyBorder="1" applyAlignment="1">
      <alignment horizontal="center" vertical="center" wrapText="1"/>
    </xf>
    <xf numFmtId="170" fontId="362" fillId="0" borderId="78" xfId="11796" applyNumberFormat="1" applyFont="1" applyBorder="1" applyAlignment="1">
      <alignment vertical="center" wrapText="1"/>
    </xf>
    <xf numFmtId="170" fontId="362" fillId="0" borderId="78" xfId="11796" applyNumberFormat="1" applyFont="1" applyFill="1" applyBorder="1" applyAlignment="1">
      <alignment horizontal="center" vertical="center" wrapText="1"/>
    </xf>
    <xf numFmtId="170" fontId="362" fillId="0" borderId="78" xfId="11796" applyNumberFormat="1" applyFont="1" applyBorder="1" applyAlignment="1">
      <alignment horizontal="center" vertical="center" wrapText="1"/>
    </xf>
    <xf numFmtId="170"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0"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0" fontId="121" fillId="0" borderId="0" xfId="11796" applyNumberFormat="1" applyFont="1" applyAlignment="1">
      <alignment vertical="center"/>
    </xf>
    <xf numFmtId="0" fontId="0" fillId="0" borderId="0" xfId="0" applyAlignment="1">
      <alignment vertical="center"/>
    </xf>
    <xf numFmtId="170" fontId="121" fillId="0" borderId="0" xfId="0" applyNumberFormat="1" applyFont="1" applyAlignment="1">
      <alignment horizontal="center" vertical="center"/>
    </xf>
    <xf numFmtId="170" fontId="2" fillId="0" borderId="0" xfId="11796" applyNumberFormat="1" applyFont="1" applyAlignment="1">
      <alignment vertical="center"/>
    </xf>
    <xf numFmtId="170"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0" fontId="0" fillId="82" borderId="0" xfId="0" applyNumberFormat="1" applyFill="1" applyAlignment="1">
      <alignment horizontal="center" vertical="center"/>
    </xf>
    <xf numFmtId="170" fontId="2" fillId="0" borderId="0" xfId="0" applyNumberFormat="1" applyFont="1" applyAlignment="1">
      <alignment horizontal="center" vertical="center"/>
    </xf>
    <xf numFmtId="169"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0"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0" fontId="15" fillId="0" borderId="0" xfId="11795" applyNumberFormat="1" applyFont="1" applyFill="1"/>
    <xf numFmtId="0" fontId="4" fillId="0" borderId="0" xfId="11795" applyFont="1" applyFill="1" applyAlignment="1">
      <alignment vertical="center" wrapText="1"/>
    </xf>
    <xf numFmtId="170" fontId="4" fillId="82" borderId="0" xfId="1818" applyNumberFormat="1" applyFont="1" applyFill="1" applyBorder="1" applyAlignment="1">
      <alignment horizontal="right" vertical="center" wrapText="1"/>
    </xf>
    <xf numFmtId="0" fontId="19" fillId="0" borderId="0" xfId="11795" applyFont="1" applyFill="1" applyBorder="1"/>
    <xf numFmtId="170" fontId="4" fillId="0" borderId="0" xfId="1821" applyNumberFormat="1" applyFont="1" applyFill="1" applyBorder="1" applyAlignment="1">
      <alignment horizontal="center" vertical="center"/>
    </xf>
    <xf numFmtId="0" fontId="347" fillId="0" borderId="128" xfId="0" applyFont="1" applyFill="1" applyBorder="1" applyAlignment="1"/>
    <xf numFmtId="169" fontId="176" fillId="0" borderId="7" xfId="1757" applyNumberFormat="1" applyFont="1" applyFill="1" applyBorder="1" applyAlignment="1">
      <alignment horizontal="right" vertical="center" wrapText="1"/>
    </xf>
    <xf numFmtId="169" fontId="0" fillId="0" borderId="0" xfId="0" applyNumberFormat="1"/>
    <xf numFmtId="170" fontId="0" fillId="0" borderId="0" xfId="11796" applyNumberFormat="1" applyFont="1"/>
    <xf numFmtId="169" fontId="0" fillId="0" borderId="0" xfId="11796" applyFont="1" applyAlignment="1">
      <alignment horizontal="center" vertical="center"/>
    </xf>
    <xf numFmtId="170"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0" fontId="0" fillId="0" borderId="0" xfId="11796" applyNumberFormat="1" applyFont="1" applyAlignment="1">
      <alignment vertical="center"/>
    </xf>
    <xf numFmtId="170" fontId="377" fillId="0" borderId="78" xfId="1757" applyNumberFormat="1" applyFont="1" applyFill="1" applyBorder="1" applyAlignment="1">
      <alignment horizontal="right" vertical="center"/>
    </xf>
    <xf numFmtId="170"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0"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69" fontId="362" fillId="0" borderId="78" xfId="11796" applyFont="1" applyFill="1" applyBorder="1" applyAlignment="1">
      <alignment horizontal="right" vertical="center"/>
    </xf>
    <xf numFmtId="170" fontId="362" fillId="0" borderId="79" xfId="1757" applyNumberFormat="1" applyFont="1" applyFill="1" applyBorder="1" applyAlignment="1">
      <alignment horizontal="right" vertical="center"/>
    </xf>
    <xf numFmtId="0" fontId="0" fillId="0" borderId="0" xfId="0" applyNumberFormat="1"/>
    <xf numFmtId="0" fontId="378" fillId="0" borderId="0" xfId="0" applyFont="1"/>
    <xf numFmtId="0" fontId="379" fillId="0" borderId="119" xfId="0" applyFont="1" applyBorder="1" applyAlignment="1">
      <alignment horizontal="center" vertical="center"/>
    </xf>
    <xf numFmtId="0" fontId="368" fillId="0" borderId="119" xfId="0" applyFont="1" applyBorder="1" applyAlignment="1">
      <alignment horizontal="center" vertical="center"/>
    </xf>
    <xf numFmtId="0" fontId="379" fillId="0" borderId="119" xfId="0" applyFont="1" applyBorder="1"/>
    <xf numFmtId="170" fontId="368" fillId="0" borderId="119" xfId="0" applyNumberFormat="1" applyFont="1" applyBorder="1"/>
    <xf numFmtId="170" fontId="379" fillId="0" borderId="119" xfId="0" applyNumberFormat="1" applyFont="1" applyBorder="1"/>
    <xf numFmtId="178" fontId="379" fillId="0" borderId="119" xfId="0" applyNumberFormat="1" applyFont="1" applyBorder="1"/>
    <xf numFmtId="0" fontId="368" fillId="0" borderId="119" xfId="0" applyFont="1" applyBorder="1"/>
    <xf numFmtId="169" fontId="366" fillId="0" borderId="0" xfId="0" applyNumberFormat="1" applyFont="1"/>
    <xf numFmtId="169" fontId="366" fillId="0" borderId="0" xfId="11796" applyFont="1" applyAlignment="1">
      <alignment vertical="center"/>
    </xf>
    <xf numFmtId="170" fontId="368" fillId="0" borderId="119" xfId="0" applyNumberFormat="1" applyFont="1" applyBorder="1" applyAlignment="1">
      <alignment horizontal="center" vertical="center"/>
    </xf>
    <xf numFmtId="170" fontId="379" fillId="0" borderId="119" xfId="0" applyNumberFormat="1" applyFont="1" applyBorder="1" applyAlignment="1">
      <alignment horizontal="center" vertical="center"/>
    </xf>
    <xf numFmtId="178" fontId="379" fillId="0" borderId="119" xfId="0" applyNumberFormat="1" applyFont="1" applyBorder="1" applyAlignment="1">
      <alignment horizontal="center" vertical="center"/>
    </xf>
    <xf numFmtId="357" fontId="366" fillId="0" borderId="0" xfId="0" applyNumberFormat="1" applyFont="1"/>
    <xf numFmtId="170" fontId="366" fillId="0" borderId="0" xfId="0" applyNumberFormat="1" applyFont="1" applyAlignment="1">
      <alignment vertical="center"/>
    </xf>
    <xf numFmtId="3" fontId="5" fillId="0" borderId="1"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4" fillId="0" borderId="0" xfId="0" applyFont="1" applyAlignment="1">
      <alignment horizontal="left" vertical="center" wrapText="1"/>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1"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19" xfId="2" applyFont="1" applyBorder="1" applyAlignment="1">
      <alignment horizontal="center" vertical="center" wrapText="1"/>
    </xf>
    <xf numFmtId="0" fontId="10" fillId="0" borderId="120"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22"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32" xfId="2" applyFont="1" applyBorder="1" applyAlignment="1">
      <alignment horizontal="center" vertical="center" wrapText="1"/>
    </xf>
    <xf numFmtId="0" fontId="10" fillId="0" borderId="131"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59" t="s">
        <v>64</v>
      </c>
      <c r="B2" s="659"/>
      <c r="C2" s="659"/>
      <c r="D2" s="659"/>
      <c r="E2" s="659"/>
      <c r="F2" s="659"/>
      <c r="G2" s="659"/>
      <c r="H2" s="659"/>
      <c r="I2" s="659"/>
      <c r="J2" s="659"/>
      <c r="K2" s="659"/>
      <c r="L2" s="659"/>
      <c r="M2" s="659"/>
      <c r="N2" s="659"/>
      <c r="O2" s="659"/>
      <c r="P2" s="659"/>
      <c r="Q2" s="659"/>
      <c r="R2" s="659"/>
      <c r="S2" s="659"/>
      <c r="T2" s="659"/>
      <c r="U2" s="659"/>
      <c r="V2" s="659"/>
      <c r="W2" s="659"/>
      <c r="X2" s="659"/>
      <c r="Y2" s="659"/>
      <c r="Z2" s="659"/>
      <c r="AA2" s="659"/>
      <c r="AB2" s="659"/>
      <c r="AC2" s="659"/>
      <c r="AD2" s="659"/>
      <c r="AE2" s="659"/>
      <c r="AF2" s="659"/>
      <c r="AG2" s="659"/>
      <c r="AH2" s="659"/>
      <c r="AI2" s="659"/>
      <c r="AJ2" s="659"/>
      <c r="AK2" s="659"/>
      <c r="AL2" s="659"/>
      <c r="AM2" s="659"/>
      <c r="AN2" s="659"/>
      <c r="AO2" s="659"/>
      <c r="AP2" s="659"/>
      <c r="AQ2" s="659"/>
      <c r="AR2" s="659"/>
      <c r="AS2" s="659"/>
      <c r="AT2" s="659"/>
      <c r="AU2" s="659"/>
      <c r="AV2" s="659"/>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44" t="s">
        <v>7</v>
      </c>
      <c r="B5" s="644" t="s">
        <v>12</v>
      </c>
      <c r="C5" s="644" t="s">
        <v>13</v>
      </c>
      <c r="D5" s="644" t="s">
        <v>14</v>
      </c>
      <c r="E5" s="644" t="s">
        <v>15</v>
      </c>
      <c r="F5" s="653" t="s">
        <v>16</v>
      </c>
      <c r="G5" s="654"/>
      <c r="H5" s="654"/>
      <c r="I5" s="654"/>
      <c r="J5" s="655"/>
      <c r="K5" s="645" t="s">
        <v>23</v>
      </c>
      <c r="L5" s="646"/>
      <c r="M5" s="646"/>
      <c r="N5" s="646"/>
      <c r="O5" s="646"/>
      <c r="P5" s="646"/>
      <c r="Q5" s="646"/>
      <c r="R5" s="646"/>
      <c r="S5" s="647"/>
      <c r="T5" s="645" t="s">
        <v>24</v>
      </c>
      <c r="U5" s="646"/>
      <c r="V5" s="646"/>
      <c r="W5" s="646"/>
      <c r="X5" s="646"/>
      <c r="Y5" s="646"/>
      <c r="Z5" s="646"/>
      <c r="AA5" s="646"/>
      <c r="AB5" s="646"/>
      <c r="AC5" s="646"/>
      <c r="AD5" s="646"/>
      <c r="AE5" s="646"/>
      <c r="AF5" s="646"/>
      <c r="AG5" s="646"/>
      <c r="AH5" s="646"/>
      <c r="AI5" s="647"/>
      <c r="AJ5" s="645" t="s">
        <v>25</v>
      </c>
      <c r="AK5" s="646"/>
      <c r="AL5" s="646"/>
      <c r="AM5" s="646"/>
      <c r="AN5" s="646"/>
      <c r="AO5" s="646"/>
      <c r="AP5" s="646"/>
      <c r="AQ5" s="646"/>
      <c r="AR5" s="646"/>
      <c r="AS5" s="646"/>
      <c r="AT5" s="646"/>
      <c r="AU5" s="647"/>
      <c r="AV5" s="644" t="s">
        <v>2</v>
      </c>
    </row>
    <row r="6" spans="1:52" s="10" customFormat="1" ht="78" customHeight="1">
      <c r="A6" s="644"/>
      <c r="B6" s="644"/>
      <c r="C6" s="644"/>
      <c r="D6" s="644"/>
      <c r="E6" s="644"/>
      <c r="F6" s="656"/>
      <c r="G6" s="657"/>
      <c r="H6" s="657"/>
      <c r="I6" s="657"/>
      <c r="J6" s="658"/>
      <c r="K6" s="648" t="s">
        <v>48</v>
      </c>
      <c r="L6" s="649"/>
      <c r="M6" s="649"/>
      <c r="N6" s="648" t="s">
        <v>49</v>
      </c>
      <c r="O6" s="649"/>
      <c r="P6" s="649"/>
      <c r="Q6" s="648" t="s">
        <v>50</v>
      </c>
      <c r="R6" s="649"/>
      <c r="S6" s="649"/>
      <c r="T6" s="648" t="s">
        <v>51</v>
      </c>
      <c r="U6" s="649"/>
      <c r="V6" s="649"/>
      <c r="W6" s="649"/>
      <c r="X6" s="648" t="s">
        <v>53</v>
      </c>
      <c r="Y6" s="649"/>
      <c r="Z6" s="649"/>
      <c r="AA6" s="649"/>
      <c r="AB6" s="648" t="s">
        <v>54</v>
      </c>
      <c r="AC6" s="649"/>
      <c r="AD6" s="649"/>
      <c r="AE6" s="649"/>
      <c r="AF6" s="648" t="s">
        <v>57</v>
      </c>
      <c r="AG6" s="649"/>
      <c r="AH6" s="649"/>
      <c r="AI6" s="649"/>
      <c r="AJ6" s="648" t="s">
        <v>58</v>
      </c>
      <c r="AK6" s="649"/>
      <c r="AL6" s="649"/>
      <c r="AM6" s="649"/>
      <c r="AN6" s="648" t="s">
        <v>55</v>
      </c>
      <c r="AO6" s="649"/>
      <c r="AP6" s="649"/>
      <c r="AQ6" s="649"/>
      <c r="AR6" s="648" t="s">
        <v>56</v>
      </c>
      <c r="AS6" s="649"/>
      <c r="AT6" s="649"/>
      <c r="AU6" s="649"/>
      <c r="AV6" s="644"/>
    </row>
    <row r="7" spans="1:52" s="29" customFormat="1" ht="45" customHeight="1">
      <c r="A7" s="644"/>
      <c r="B7" s="644"/>
      <c r="C7" s="644"/>
      <c r="D7" s="644"/>
      <c r="E7" s="644"/>
      <c r="F7" s="644" t="s">
        <v>17</v>
      </c>
      <c r="G7" s="644" t="s">
        <v>18</v>
      </c>
      <c r="H7" s="644"/>
      <c r="I7" s="644"/>
      <c r="J7" s="644"/>
      <c r="K7" s="644" t="s">
        <v>9</v>
      </c>
      <c r="L7" s="644"/>
      <c r="M7" s="644"/>
      <c r="N7" s="644" t="s">
        <v>9</v>
      </c>
      <c r="O7" s="644"/>
      <c r="P7" s="644"/>
      <c r="Q7" s="11"/>
      <c r="R7" s="11"/>
      <c r="S7" s="11"/>
      <c r="T7" s="644" t="s">
        <v>9</v>
      </c>
      <c r="U7" s="644"/>
      <c r="V7" s="644"/>
      <c r="W7" s="644"/>
      <c r="X7" s="644" t="s">
        <v>9</v>
      </c>
      <c r="Y7" s="644"/>
      <c r="Z7" s="644"/>
      <c r="AA7" s="644"/>
      <c r="AB7" s="644" t="s">
        <v>9</v>
      </c>
      <c r="AC7" s="644"/>
      <c r="AD7" s="644"/>
      <c r="AE7" s="644"/>
      <c r="AF7" s="644" t="s">
        <v>9</v>
      </c>
      <c r="AG7" s="644"/>
      <c r="AH7" s="644"/>
      <c r="AI7" s="644"/>
      <c r="AJ7" s="644" t="s">
        <v>9</v>
      </c>
      <c r="AK7" s="644"/>
      <c r="AL7" s="644"/>
      <c r="AM7" s="644"/>
      <c r="AN7" s="644" t="s">
        <v>9</v>
      </c>
      <c r="AO7" s="644"/>
      <c r="AP7" s="644"/>
      <c r="AQ7" s="644"/>
      <c r="AR7" s="644" t="s">
        <v>9</v>
      </c>
      <c r="AS7" s="644"/>
      <c r="AT7" s="644"/>
      <c r="AU7" s="644"/>
      <c r="AV7" s="644"/>
    </row>
    <row r="8" spans="1:52" s="29" customFormat="1" ht="63.75" customHeight="1">
      <c r="A8" s="644"/>
      <c r="B8" s="644"/>
      <c r="C8" s="644"/>
      <c r="D8" s="644"/>
      <c r="E8" s="644"/>
      <c r="F8" s="644"/>
      <c r="G8" s="644" t="s">
        <v>8</v>
      </c>
      <c r="H8" s="644" t="s">
        <v>19</v>
      </c>
      <c r="I8" s="644"/>
      <c r="J8" s="644" t="s">
        <v>47</v>
      </c>
      <c r="K8" s="644" t="s">
        <v>8</v>
      </c>
      <c r="L8" s="650" t="s">
        <v>5</v>
      </c>
      <c r="M8" s="644" t="s">
        <v>47</v>
      </c>
      <c r="N8" s="644" t="s">
        <v>8</v>
      </c>
      <c r="O8" s="650" t="s">
        <v>5</v>
      </c>
      <c r="P8" s="644" t="s">
        <v>47</v>
      </c>
      <c r="Q8" s="644" t="s">
        <v>8</v>
      </c>
      <c r="R8" s="650" t="s">
        <v>5</v>
      </c>
      <c r="S8" s="644" t="s">
        <v>47</v>
      </c>
      <c r="T8" s="644" t="s">
        <v>8</v>
      </c>
      <c r="U8" s="644" t="s">
        <v>19</v>
      </c>
      <c r="V8" s="644"/>
      <c r="W8" s="644" t="s">
        <v>47</v>
      </c>
      <c r="X8" s="644" t="s">
        <v>8</v>
      </c>
      <c r="Y8" s="644" t="s">
        <v>19</v>
      </c>
      <c r="Z8" s="644"/>
      <c r="AA8" s="644" t="s">
        <v>47</v>
      </c>
      <c r="AB8" s="644" t="s">
        <v>8</v>
      </c>
      <c r="AC8" s="644" t="s">
        <v>19</v>
      </c>
      <c r="AD8" s="644"/>
      <c r="AE8" s="644" t="s">
        <v>47</v>
      </c>
      <c r="AF8" s="644" t="s">
        <v>8</v>
      </c>
      <c r="AG8" s="644" t="s">
        <v>19</v>
      </c>
      <c r="AH8" s="644"/>
      <c r="AI8" s="644" t="s">
        <v>47</v>
      </c>
      <c r="AJ8" s="644" t="s">
        <v>8</v>
      </c>
      <c r="AK8" s="644" t="s">
        <v>19</v>
      </c>
      <c r="AL8" s="644"/>
      <c r="AM8" s="644" t="s">
        <v>47</v>
      </c>
      <c r="AN8" s="644" t="s">
        <v>8</v>
      </c>
      <c r="AO8" s="644" t="s">
        <v>19</v>
      </c>
      <c r="AP8" s="644"/>
      <c r="AQ8" s="644" t="s">
        <v>47</v>
      </c>
      <c r="AR8" s="644" t="s">
        <v>8</v>
      </c>
      <c r="AS8" s="644" t="s">
        <v>19</v>
      </c>
      <c r="AT8" s="644"/>
      <c r="AU8" s="644" t="s">
        <v>47</v>
      </c>
      <c r="AV8" s="644"/>
    </row>
    <row r="9" spans="1:52" s="29" customFormat="1" ht="45.75" customHeight="1">
      <c r="A9" s="644"/>
      <c r="B9" s="644"/>
      <c r="C9" s="644"/>
      <c r="D9" s="644"/>
      <c r="E9" s="644"/>
      <c r="F9" s="644"/>
      <c r="G9" s="644"/>
      <c r="H9" s="644" t="s">
        <v>4</v>
      </c>
      <c r="I9" s="644" t="s">
        <v>5</v>
      </c>
      <c r="J9" s="644"/>
      <c r="K9" s="644"/>
      <c r="L9" s="651"/>
      <c r="M9" s="644"/>
      <c r="N9" s="644"/>
      <c r="O9" s="651"/>
      <c r="P9" s="644"/>
      <c r="Q9" s="644"/>
      <c r="R9" s="651"/>
      <c r="S9" s="644"/>
      <c r="T9" s="644"/>
      <c r="U9" s="644" t="s">
        <v>52</v>
      </c>
      <c r="V9" s="644" t="s">
        <v>5</v>
      </c>
      <c r="W9" s="644"/>
      <c r="X9" s="644"/>
      <c r="Y9" s="644" t="s">
        <v>4</v>
      </c>
      <c r="Z9" s="644" t="s">
        <v>5</v>
      </c>
      <c r="AA9" s="644"/>
      <c r="AB9" s="644"/>
      <c r="AC9" s="644" t="s">
        <v>4</v>
      </c>
      <c r="AD9" s="644" t="s">
        <v>5</v>
      </c>
      <c r="AE9" s="644"/>
      <c r="AF9" s="644"/>
      <c r="AG9" s="644" t="s">
        <v>4</v>
      </c>
      <c r="AH9" s="644" t="s">
        <v>5</v>
      </c>
      <c r="AI9" s="644"/>
      <c r="AJ9" s="644"/>
      <c r="AK9" s="644" t="s">
        <v>59</v>
      </c>
      <c r="AL9" s="644" t="s">
        <v>5</v>
      </c>
      <c r="AM9" s="644"/>
      <c r="AN9" s="644"/>
      <c r="AO9" s="644" t="s">
        <v>4</v>
      </c>
      <c r="AP9" s="644" t="s">
        <v>5</v>
      </c>
      <c r="AQ9" s="644"/>
      <c r="AR9" s="644"/>
      <c r="AS9" s="644" t="s">
        <v>4</v>
      </c>
      <c r="AT9" s="644" t="s">
        <v>5</v>
      </c>
      <c r="AU9" s="644"/>
      <c r="AV9" s="644"/>
    </row>
    <row r="10" spans="1:52" s="29" customFormat="1" ht="21.75" customHeight="1">
      <c r="A10" s="644"/>
      <c r="B10" s="644"/>
      <c r="C10" s="644"/>
      <c r="D10" s="644"/>
      <c r="E10" s="644"/>
      <c r="F10" s="644"/>
      <c r="G10" s="644"/>
      <c r="H10" s="644"/>
      <c r="I10" s="644"/>
      <c r="J10" s="644"/>
      <c r="K10" s="644"/>
      <c r="L10" s="651"/>
      <c r="M10" s="644"/>
      <c r="N10" s="644"/>
      <c r="O10" s="651"/>
      <c r="P10" s="644"/>
      <c r="Q10" s="644"/>
      <c r="R10" s="651"/>
      <c r="S10" s="644"/>
      <c r="T10" s="644"/>
      <c r="U10" s="644"/>
      <c r="V10" s="644"/>
      <c r="W10" s="644"/>
      <c r="X10" s="644"/>
      <c r="Y10" s="644"/>
      <c r="Z10" s="644"/>
      <c r="AA10" s="644"/>
      <c r="AB10" s="644"/>
      <c r="AC10" s="644"/>
      <c r="AD10" s="644"/>
      <c r="AE10" s="644"/>
      <c r="AF10" s="644"/>
      <c r="AG10" s="644"/>
      <c r="AH10" s="644"/>
      <c r="AI10" s="644"/>
      <c r="AJ10" s="644"/>
      <c r="AK10" s="644"/>
      <c r="AL10" s="644"/>
      <c r="AM10" s="644"/>
      <c r="AN10" s="644"/>
      <c r="AO10" s="644"/>
      <c r="AP10" s="644"/>
      <c r="AQ10" s="644"/>
      <c r="AR10" s="644"/>
      <c r="AS10" s="644"/>
      <c r="AT10" s="644"/>
      <c r="AU10" s="644"/>
      <c r="AV10" s="644"/>
    </row>
    <row r="11" spans="1:52" s="29" customFormat="1" ht="97.5" customHeight="1">
      <c r="A11" s="644"/>
      <c r="B11" s="644"/>
      <c r="C11" s="644"/>
      <c r="D11" s="644"/>
      <c r="E11" s="644"/>
      <c r="F11" s="644"/>
      <c r="G11" s="644"/>
      <c r="H11" s="644"/>
      <c r="I11" s="644"/>
      <c r="J11" s="644"/>
      <c r="K11" s="644"/>
      <c r="L11" s="652"/>
      <c r="M11" s="644"/>
      <c r="N11" s="644"/>
      <c r="O11" s="652"/>
      <c r="P11" s="644"/>
      <c r="Q11" s="644"/>
      <c r="R11" s="652"/>
      <c r="S11" s="644"/>
      <c r="T11" s="644"/>
      <c r="U11" s="644"/>
      <c r="V11" s="644"/>
      <c r="W11" s="644"/>
      <c r="X11" s="644"/>
      <c r="Y11" s="644"/>
      <c r="Z11" s="644"/>
      <c r="AA11" s="644"/>
      <c r="AB11" s="644"/>
      <c r="AC11" s="644"/>
      <c r="AD11" s="644"/>
      <c r="AE11" s="644"/>
      <c r="AF11" s="644"/>
      <c r="AG11" s="644"/>
      <c r="AH11" s="644"/>
      <c r="AI11" s="644"/>
      <c r="AJ11" s="644"/>
      <c r="AK11" s="644"/>
      <c r="AL11" s="644"/>
      <c r="AM11" s="644"/>
      <c r="AN11" s="644"/>
      <c r="AO11" s="644"/>
      <c r="AP11" s="644"/>
      <c r="AQ11" s="644"/>
      <c r="AR11" s="644"/>
      <c r="AS11" s="644"/>
      <c r="AT11" s="644"/>
      <c r="AU11" s="644"/>
      <c r="AV11" s="644"/>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K8:K11"/>
    <mergeCell ref="M8:M11"/>
    <mergeCell ref="K6:M6"/>
    <mergeCell ref="N6:P6"/>
    <mergeCell ref="K5:S5"/>
    <mergeCell ref="Q6:S6"/>
    <mergeCell ref="L8:L11"/>
    <mergeCell ref="T8:T11"/>
    <mergeCell ref="AA8:AA11"/>
    <mergeCell ref="U9:U11"/>
    <mergeCell ref="V9:V11"/>
    <mergeCell ref="Y9:Y11"/>
    <mergeCell ref="T6:W6"/>
    <mergeCell ref="X6:AA6"/>
    <mergeCell ref="AB6:AE6"/>
    <mergeCell ref="T7:W7"/>
    <mergeCell ref="X7:AA7"/>
    <mergeCell ref="AJ5:AU5"/>
    <mergeCell ref="AJ6:AM6"/>
    <mergeCell ref="AN6:AQ6"/>
    <mergeCell ref="AR6:AU6"/>
    <mergeCell ref="AJ7:AM7"/>
    <mergeCell ref="AN7:AQ7"/>
    <mergeCell ref="AR7:AU7"/>
    <mergeCell ref="AJ8:AJ11"/>
    <mergeCell ref="AK8:AL8"/>
    <mergeCell ref="AM8:AM11"/>
    <mergeCell ref="AN8:AN11"/>
    <mergeCell ref="AO8:AP8"/>
    <mergeCell ref="AR8:AR11"/>
    <mergeCell ref="AS8:AT8"/>
    <mergeCell ref="AU8:AU11"/>
    <mergeCell ref="AK9:AK11"/>
    <mergeCell ref="AL9:AL11"/>
    <mergeCell ref="AO9:AO11"/>
    <mergeCell ref="AP9:AP11"/>
    <mergeCell ref="AS9:AS11"/>
    <mergeCell ref="AT9:AT11"/>
    <mergeCell ref="AQ8:AQ11"/>
    <mergeCell ref="AG8:AH8"/>
    <mergeCell ref="AI8:AI11"/>
    <mergeCell ref="AG9:AG11"/>
    <mergeCell ref="AH9:AH11"/>
    <mergeCell ref="AB7:AE7"/>
    <mergeCell ref="AB8:AB11"/>
    <mergeCell ref="AE8:AE11"/>
    <mergeCell ref="AC9:AC11"/>
    <mergeCell ref="AD9:AD11"/>
    <mergeCell ref="AC8:AD8"/>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60" t="s">
        <v>68</v>
      </c>
      <c r="B1" s="660"/>
      <c r="C1" s="660"/>
      <c r="D1" s="660"/>
      <c r="E1" s="660"/>
      <c r="F1" s="660"/>
      <c r="G1" s="660"/>
      <c r="H1" s="660"/>
      <c r="I1" s="660"/>
      <c r="J1" s="660"/>
      <c r="K1" s="14"/>
      <c r="L1" s="14"/>
    </row>
    <row r="2" spans="1:12" ht="43.5" customHeight="1">
      <c r="I2" s="13"/>
      <c r="J2" s="13" t="s">
        <v>69</v>
      </c>
    </row>
    <row r="3" spans="1:12" ht="18.75" customHeight="1">
      <c r="A3" s="661" t="s">
        <v>7</v>
      </c>
      <c r="B3" s="661" t="s">
        <v>12</v>
      </c>
      <c r="C3" s="661" t="s">
        <v>13</v>
      </c>
      <c r="D3" s="661" t="s">
        <v>14</v>
      </c>
      <c r="E3" s="661" t="s">
        <v>15</v>
      </c>
      <c r="F3" s="644" t="s">
        <v>67</v>
      </c>
      <c r="G3" s="644"/>
      <c r="H3" s="644"/>
      <c r="I3" s="644"/>
      <c r="J3" s="650" t="s">
        <v>2</v>
      </c>
    </row>
    <row r="4" spans="1:12">
      <c r="A4" s="661"/>
      <c r="B4" s="661"/>
      <c r="C4" s="661"/>
      <c r="D4" s="661"/>
      <c r="E4" s="661"/>
      <c r="F4" s="644"/>
      <c r="G4" s="644"/>
      <c r="H4" s="644"/>
      <c r="I4" s="644"/>
      <c r="J4" s="651"/>
    </row>
    <row r="5" spans="1:12" ht="18.75" customHeight="1">
      <c r="A5" s="661"/>
      <c r="B5" s="661"/>
      <c r="C5" s="661"/>
      <c r="D5" s="661"/>
      <c r="E5" s="661"/>
      <c r="F5" s="644"/>
      <c r="G5" s="644"/>
      <c r="H5" s="644"/>
      <c r="I5" s="644"/>
      <c r="J5" s="651"/>
    </row>
    <row r="6" spans="1:12" ht="33" customHeight="1">
      <c r="A6" s="661"/>
      <c r="B6" s="661"/>
      <c r="C6" s="661"/>
      <c r="D6" s="661"/>
      <c r="E6" s="661"/>
      <c r="F6" s="644" t="s">
        <v>8</v>
      </c>
      <c r="G6" s="644" t="s">
        <v>19</v>
      </c>
      <c r="H6" s="644"/>
      <c r="I6" s="644" t="s">
        <v>47</v>
      </c>
      <c r="J6" s="651"/>
    </row>
    <row r="7" spans="1:12" ht="18.75" customHeight="1">
      <c r="A7" s="661"/>
      <c r="B7" s="661"/>
      <c r="C7" s="661"/>
      <c r="D7" s="661"/>
      <c r="E7" s="661"/>
      <c r="F7" s="644"/>
      <c r="G7" s="644" t="s">
        <v>4</v>
      </c>
      <c r="H7" s="644" t="s">
        <v>5</v>
      </c>
      <c r="I7" s="644"/>
      <c r="J7" s="651"/>
    </row>
    <row r="8" spans="1:12">
      <c r="A8" s="661"/>
      <c r="B8" s="661"/>
      <c r="C8" s="661"/>
      <c r="D8" s="661"/>
      <c r="E8" s="661"/>
      <c r="F8" s="644"/>
      <c r="G8" s="644"/>
      <c r="H8" s="644"/>
      <c r="I8" s="644"/>
      <c r="J8" s="651"/>
    </row>
    <row r="9" spans="1:12" ht="67.5" customHeight="1">
      <c r="A9" s="661"/>
      <c r="B9" s="661"/>
      <c r="C9" s="661"/>
      <c r="D9" s="661"/>
      <c r="E9" s="661"/>
      <c r="F9" s="644"/>
      <c r="G9" s="644"/>
      <c r="H9" s="644"/>
      <c r="I9" s="644"/>
      <c r="J9" s="652"/>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62"/>
      <c r="L1" s="662"/>
      <c r="M1" s="662"/>
      <c r="N1" s="662"/>
      <c r="O1" s="662"/>
      <c r="P1" s="662"/>
      <c r="Q1" s="662"/>
    </row>
    <row r="2" spans="1:22" ht="24.6" customHeight="1">
      <c r="A2" s="663" t="s">
        <v>894</v>
      </c>
      <c r="B2" s="663"/>
      <c r="C2" s="663"/>
      <c r="D2" s="663"/>
      <c r="E2" s="663"/>
      <c r="F2" s="663"/>
      <c r="G2" s="663"/>
      <c r="H2" s="663"/>
      <c r="I2" s="663"/>
      <c r="J2" s="663"/>
      <c r="K2" s="663"/>
      <c r="L2" s="663"/>
      <c r="M2" s="663"/>
      <c r="N2" s="663"/>
      <c r="O2" s="663"/>
      <c r="P2" s="663"/>
      <c r="Q2" s="663"/>
    </row>
    <row r="3" spans="1:22" ht="22.2" customHeight="1">
      <c r="A3" s="664" t="str">
        <f>'BIỂU 01-NSTW'!A4:AB4</f>
        <v xml:space="preserve">(Kèm theo Báo cáo số           /BC-UBND ngày      tháng 11 năm 2023 của Ủy ban nhân dân huyện Mường Tè) </v>
      </c>
      <c r="B3" s="665"/>
      <c r="C3" s="665"/>
      <c r="D3" s="665"/>
      <c r="E3" s="665"/>
      <c r="F3" s="665"/>
      <c r="G3" s="665"/>
      <c r="H3" s="665"/>
      <c r="I3" s="665"/>
      <c r="J3" s="665"/>
      <c r="K3" s="665"/>
      <c r="L3" s="665"/>
      <c r="M3" s="665"/>
      <c r="N3" s="665"/>
      <c r="O3" s="665"/>
      <c r="P3" s="665"/>
      <c r="Q3" s="665"/>
    </row>
    <row r="4" spans="1:22" ht="16.8" thickBot="1">
      <c r="A4" s="373"/>
      <c r="B4" s="373"/>
      <c r="C4" s="373"/>
      <c r="D4" s="373"/>
      <c r="E4" s="373"/>
      <c r="F4" s="374"/>
      <c r="G4" s="374"/>
      <c r="H4" s="375"/>
      <c r="I4" s="376"/>
      <c r="J4" s="376"/>
      <c r="K4" s="666"/>
      <c r="L4" s="666"/>
      <c r="M4" s="666"/>
      <c r="N4" s="666"/>
      <c r="O4" s="666"/>
      <c r="P4" s="666"/>
      <c r="Q4" s="666"/>
    </row>
    <row r="5" spans="1:22" ht="11.25" customHeight="1">
      <c r="A5" s="667" t="s">
        <v>1</v>
      </c>
      <c r="B5" s="669" t="s">
        <v>12</v>
      </c>
      <c r="C5" s="678" t="s">
        <v>697</v>
      </c>
      <c r="D5" s="679"/>
      <c r="E5" s="680"/>
      <c r="F5" s="693" t="s">
        <v>79</v>
      </c>
      <c r="G5" s="688"/>
      <c r="H5" s="687" t="s">
        <v>927</v>
      </c>
      <c r="I5" s="687"/>
      <c r="J5" s="688"/>
      <c r="K5" s="693" t="s">
        <v>701</v>
      </c>
      <c r="L5" s="687"/>
      <c r="M5" s="688"/>
      <c r="N5" s="673" t="s">
        <v>880</v>
      </c>
      <c r="O5" s="673" t="s">
        <v>881</v>
      </c>
      <c r="P5" s="673" t="s">
        <v>685</v>
      </c>
      <c r="Q5" s="671" t="s">
        <v>2</v>
      </c>
    </row>
    <row r="6" spans="1:22" ht="11.25" customHeight="1">
      <c r="A6" s="668"/>
      <c r="B6" s="670"/>
      <c r="C6" s="681"/>
      <c r="D6" s="682"/>
      <c r="E6" s="683"/>
      <c r="F6" s="695"/>
      <c r="G6" s="692"/>
      <c r="H6" s="689"/>
      <c r="I6" s="689"/>
      <c r="J6" s="690"/>
      <c r="K6" s="694"/>
      <c r="L6" s="689"/>
      <c r="M6" s="690"/>
      <c r="N6" s="674"/>
      <c r="O6" s="674"/>
      <c r="P6" s="674"/>
      <c r="Q6" s="672"/>
    </row>
    <row r="7" spans="1:22" ht="31.5" customHeight="1">
      <c r="A7" s="668"/>
      <c r="B7" s="670"/>
      <c r="C7" s="684"/>
      <c r="D7" s="685"/>
      <c r="E7" s="686"/>
      <c r="F7" s="676" t="s">
        <v>91</v>
      </c>
      <c r="G7" s="676" t="s">
        <v>879</v>
      </c>
      <c r="H7" s="691"/>
      <c r="I7" s="691"/>
      <c r="J7" s="692"/>
      <c r="K7" s="695"/>
      <c r="L7" s="691"/>
      <c r="M7" s="692"/>
      <c r="N7" s="674"/>
      <c r="O7" s="674"/>
      <c r="P7" s="674"/>
      <c r="Q7" s="672"/>
    </row>
    <row r="8" spans="1:22" ht="91.5" customHeight="1">
      <c r="A8" s="668"/>
      <c r="B8" s="670"/>
      <c r="C8" s="377" t="s">
        <v>8</v>
      </c>
      <c r="D8" s="377" t="s">
        <v>703</v>
      </c>
      <c r="E8" s="377" t="s">
        <v>724</v>
      </c>
      <c r="F8" s="677"/>
      <c r="G8" s="677"/>
      <c r="H8" s="497" t="s">
        <v>705</v>
      </c>
      <c r="I8" s="379" t="s">
        <v>706</v>
      </c>
      <c r="J8" s="379" t="s">
        <v>725</v>
      </c>
      <c r="K8" s="378" t="s">
        <v>726</v>
      </c>
      <c r="L8" s="378" t="s">
        <v>703</v>
      </c>
      <c r="M8" s="377" t="s">
        <v>724</v>
      </c>
      <c r="N8" s="675"/>
      <c r="O8" s="675"/>
      <c r="P8" s="675"/>
      <c r="Q8" s="672"/>
      <c r="R8" s="518" t="s">
        <v>875</v>
      </c>
      <c r="S8" s="518"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96" t="s">
        <v>734</v>
      </c>
      <c r="R15" s="492"/>
      <c r="S15" s="492"/>
      <c r="T15" s="517">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97"/>
      <c r="R16" s="492"/>
      <c r="S16" s="492"/>
      <c r="T16" s="517">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97"/>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98"/>
      <c r="R18" s="492"/>
      <c r="S18" s="492"/>
      <c r="T18" s="517">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99"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700"/>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701"/>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 ref="G7:G8"/>
    <mergeCell ref="N5:N8"/>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702" t="s">
        <v>730</v>
      </c>
      <c r="B2" s="702"/>
      <c r="C2" s="702"/>
      <c r="D2" s="702"/>
      <c r="E2" s="702"/>
      <c r="F2" s="702"/>
      <c r="G2" s="702"/>
      <c r="H2" s="702"/>
      <c r="I2" s="702"/>
      <c r="J2" s="702"/>
      <c r="K2" s="702"/>
      <c r="L2" s="702"/>
      <c r="M2" s="702"/>
      <c r="N2" s="702"/>
      <c r="O2" s="702"/>
      <c r="P2" s="702"/>
      <c r="Q2" s="702"/>
      <c r="R2" s="702"/>
      <c r="S2" s="702"/>
      <c r="T2" s="702"/>
      <c r="U2" s="702"/>
      <c r="V2" s="702"/>
      <c r="W2" s="702"/>
      <c r="X2" s="702"/>
      <c r="Y2" s="702"/>
      <c r="Z2" s="702"/>
      <c r="AA2" s="702"/>
      <c r="AB2" s="702"/>
      <c r="AC2" s="494"/>
      <c r="AD2" s="494"/>
      <c r="AE2" s="494"/>
    </row>
    <row r="3" spans="1:36" s="275" customFormat="1" ht="15.6">
      <c r="A3" s="702" t="s">
        <v>890</v>
      </c>
      <c r="B3" s="702"/>
      <c r="C3" s="702"/>
      <c r="D3" s="702"/>
      <c r="E3" s="702"/>
      <c r="F3" s="702"/>
      <c r="G3" s="702"/>
      <c r="H3" s="702"/>
      <c r="I3" s="702"/>
      <c r="J3" s="702"/>
      <c r="K3" s="702"/>
      <c r="L3" s="702"/>
      <c r="M3" s="702"/>
      <c r="N3" s="702"/>
      <c r="O3" s="702"/>
      <c r="P3" s="702"/>
      <c r="Q3" s="702"/>
      <c r="R3" s="702"/>
      <c r="S3" s="702"/>
      <c r="T3" s="702"/>
      <c r="U3" s="702"/>
      <c r="V3" s="702"/>
      <c r="W3" s="702"/>
      <c r="X3" s="702"/>
      <c r="Y3" s="702"/>
      <c r="Z3" s="702"/>
      <c r="AA3" s="702"/>
      <c r="AB3" s="702"/>
      <c r="AC3" s="494"/>
      <c r="AD3" s="494"/>
      <c r="AE3" s="494"/>
    </row>
    <row r="4" spans="1:36" s="275" customFormat="1" ht="15.6">
      <c r="A4" s="703" t="str">
        <f>'BIỂU 06-CTMTQG '!A3:BA3</f>
        <v xml:space="preserve">(Kèm theo Báo cáo số           /BC-UBND ngày      tháng 11 năm 2023 của Ủy ban nhân dân huyện Mường Tè) </v>
      </c>
      <c r="B4" s="704"/>
      <c r="C4" s="704"/>
      <c r="D4" s="704"/>
      <c r="E4" s="704"/>
      <c r="F4" s="704"/>
      <c r="G4" s="704"/>
      <c r="H4" s="704"/>
      <c r="I4" s="704"/>
      <c r="J4" s="704"/>
      <c r="K4" s="704"/>
      <c r="L4" s="704"/>
      <c r="M4" s="704"/>
      <c r="N4" s="704"/>
      <c r="O4" s="704"/>
      <c r="P4" s="704"/>
      <c r="Q4" s="704"/>
      <c r="R4" s="704"/>
      <c r="S4" s="704"/>
      <c r="T4" s="704"/>
      <c r="U4" s="704"/>
      <c r="V4" s="704"/>
      <c r="W4" s="704"/>
      <c r="X4" s="704"/>
      <c r="Y4" s="704"/>
      <c r="Z4" s="704"/>
      <c r="AA4" s="704"/>
      <c r="AB4" s="704"/>
      <c r="AC4" s="494"/>
      <c r="AD4" s="494"/>
      <c r="AE4" s="494"/>
    </row>
    <row r="5" spans="1:36" s="275" customFormat="1" ht="16.2">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05" t="s">
        <v>1</v>
      </c>
      <c r="B6" s="705" t="s">
        <v>506</v>
      </c>
      <c r="C6" s="705" t="s">
        <v>13</v>
      </c>
      <c r="D6" s="705" t="s">
        <v>14</v>
      </c>
      <c r="E6" s="705" t="s">
        <v>507</v>
      </c>
      <c r="F6" s="705" t="s">
        <v>508</v>
      </c>
      <c r="G6" s="705"/>
      <c r="H6" s="705"/>
      <c r="I6" s="705"/>
      <c r="J6" s="705"/>
      <c r="K6" s="705" t="s">
        <v>509</v>
      </c>
      <c r="L6" s="706" t="s">
        <v>510</v>
      </c>
      <c r="M6" s="705" t="s">
        <v>511</v>
      </c>
      <c r="N6" s="705"/>
      <c r="O6" s="705"/>
      <c r="P6" s="705" t="s">
        <v>108</v>
      </c>
      <c r="Q6" s="705"/>
      <c r="R6" s="705"/>
      <c r="S6" s="709" t="s">
        <v>79</v>
      </c>
      <c r="T6" s="710"/>
      <c r="U6" s="563"/>
      <c r="V6" s="705" t="s">
        <v>512</v>
      </c>
      <c r="W6" s="705" t="s">
        <v>513</v>
      </c>
      <c r="X6" s="705"/>
      <c r="Y6" s="705"/>
      <c r="Z6" s="705" t="s">
        <v>888</v>
      </c>
      <c r="AA6" s="705" t="s">
        <v>514</v>
      </c>
      <c r="AB6" s="705" t="s">
        <v>2</v>
      </c>
      <c r="AC6" s="421"/>
      <c r="AD6" s="421"/>
      <c r="AE6" s="421"/>
    </row>
    <row r="7" spans="1:36" s="279" customFormat="1" ht="24.75" customHeight="1">
      <c r="A7" s="705"/>
      <c r="B7" s="705"/>
      <c r="C7" s="705"/>
      <c r="D7" s="705"/>
      <c r="E7" s="705"/>
      <c r="F7" s="705" t="s">
        <v>515</v>
      </c>
      <c r="G7" s="705" t="s">
        <v>9</v>
      </c>
      <c r="H7" s="705" t="s">
        <v>516</v>
      </c>
      <c r="I7" s="705"/>
      <c r="J7" s="705"/>
      <c r="K7" s="705"/>
      <c r="L7" s="706"/>
      <c r="M7" s="705" t="s">
        <v>9</v>
      </c>
      <c r="N7" s="705" t="s">
        <v>517</v>
      </c>
      <c r="O7" s="705"/>
      <c r="P7" s="705" t="s">
        <v>107</v>
      </c>
      <c r="Q7" s="705" t="s">
        <v>532</v>
      </c>
      <c r="R7" s="705" t="s">
        <v>531</v>
      </c>
      <c r="S7" s="705" t="s">
        <v>518</v>
      </c>
      <c r="T7" s="707" t="s">
        <v>92</v>
      </c>
      <c r="U7" s="563"/>
      <c r="V7" s="705"/>
      <c r="W7" s="705" t="s">
        <v>9</v>
      </c>
      <c r="X7" s="705" t="s">
        <v>517</v>
      </c>
      <c r="Y7" s="705"/>
      <c r="Z7" s="705"/>
      <c r="AA7" s="705"/>
      <c r="AB7" s="705"/>
      <c r="AC7" s="421"/>
      <c r="AD7" s="421"/>
      <c r="AE7" s="421"/>
    </row>
    <row r="8" spans="1:36" s="279" customFormat="1" ht="69">
      <c r="A8" s="705"/>
      <c r="B8" s="705"/>
      <c r="C8" s="705"/>
      <c r="D8" s="705"/>
      <c r="E8" s="705"/>
      <c r="F8" s="705"/>
      <c r="G8" s="705"/>
      <c r="H8" s="564" t="s">
        <v>4</v>
      </c>
      <c r="I8" s="564" t="s">
        <v>5</v>
      </c>
      <c r="J8" s="564" t="s">
        <v>519</v>
      </c>
      <c r="K8" s="705"/>
      <c r="L8" s="706"/>
      <c r="M8" s="705"/>
      <c r="N8" s="564" t="s">
        <v>4</v>
      </c>
      <c r="O8" s="564" t="s">
        <v>5</v>
      </c>
      <c r="P8" s="705"/>
      <c r="Q8" s="705"/>
      <c r="R8" s="705"/>
      <c r="S8" s="705"/>
      <c r="T8" s="708"/>
      <c r="U8" s="565" t="s">
        <v>520</v>
      </c>
      <c r="V8" s="705"/>
      <c r="W8" s="705"/>
      <c r="X8" s="564" t="s">
        <v>4</v>
      </c>
      <c r="Y8" s="564" t="s">
        <v>5</v>
      </c>
      <c r="Z8" s="705"/>
      <c r="AA8" s="705"/>
      <c r="AB8" s="705"/>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1.4">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9.6">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3.8">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W7:W8"/>
    <mergeCell ref="X7:Y7"/>
    <mergeCell ref="W6:Y6"/>
    <mergeCell ref="Z6:Z8"/>
    <mergeCell ref="AA6:AA8"/>
    <mergeCell ref="K6:K8"/>
    <mergeCell ref="L6:L8"/>
    <mergeCell ref="M6:O6"/>
    <mergeCell ref="P6:R6"/>
    <mergeCell ref="V6:V8"/>
    <mergeCell ref="Q7:Q8"/>
    <mergeCell ref="R7:R8"/>
    <mergeCell ref="S7:S8"/>
    <mergeCell ref="T7:T8"/>
    <mergeCell ref="S6:T6"/>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90"/>
    <col min="30" max="30" width="11.109375" style="590" customWidth="1"/>
    <col min="31" max="31" width="16.44140625" style="590" customWidth="1"/>
    <col min="32" max="33" width="9.109375" style="590"/>
    <col min="36" max="36" width="8.44140625" customWidth="1"/>
    <col min="37" max="37" width="10.33203125" style="576" hidden="1" customWidth="1"/>
    <col min="38" max="38" width="10.44140625" style="576" hidden="1" customWidth="1"/>
  </cols>
  <sheetData>
    <row r="1" spans="1:38" s="275" customFormat="1" ht="15.6">
      <c r="AC1" s="277"/>
      <c r="AD1" s="277"/>
      <c r="AE1" s="277"/>
      <c r="AF1" s="277"/>
      <c r="AG1" s="277"/>
      <c r="AK1" s="572"/>
      <c r="AL1" s="572"/>
    </row>
    <row r="2" spans="1:38" s="275" customFormat="1" ht="15.6">
      <c r="A2" s="711" t="s">
        <v>731</v>
      </c>
      <c r="B2" s="711"/>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277"/>
      <c r="AD2" s="277"/>
      <c r="AE2" s="277"/>
      <c r="AF2" s="277"/>
      <c r="AG2" s="277"/>
      <c r="AK2" s="572"/>
      <c r="AL2" s="572"/>
    </row>
    <row r="3" spans="1:38" s="275" customFormat="1" ht="15.6">
      <c r="A3" s="712" t="s">
        <v>891</v>
      </c>
      <c r="B3" s="712"/>
      <c r="C3" s="712"/>
      <c r="D3" s="712"/>
      <c r="E3" s="712"/>
      <c r="F3" s="712"/>
      <c r="G3" s="712"/>
      <c r="H3" s="712"/>
      <c r="I3" s="712"/>
      <c r="J3" s="712"/>
      <c r="K3" s="712"/>
      <c r="L3" s="712"/>
      <c r="M3" s="712"/>
      <c r="N3" s="712"/>
      <c r="O3" s="712"/>
      <c r="P3" s="712"/>
      <c r="Q3" s="712"/>
      <c r="R3" s="712"/>
      <c r="S3" s="712"/>
      <c r="T3" s="712"/>
      <c r="U3" s="712"/>
      <c r="V3" s="712"/>
      <c r="W3" s="712"/>
      <c r="X3" s="712"/>
      <c r="Y3" s="712"/>
      <c r="Z3" s="712"/>
      <c r="AA3" s="712"/>
      <c r="AB3" s="712"/>
      <c r="AC3" s="277"/>
      <c r="AD3" s="277"/>
      <c r="AE3" s="277"/>
      <c r="AF3" s="277"/>
      <c r="AG3" s="277"/>
      <c r="AK3" s="572"/>
      <c r="AL3" s="572"/>
    </row>
    <row r="4" spans="1:38" s="275" customFormat="1" ht="15.6">
      <c r="A4" s="713" t="str">
        <f>'BIỂU 01-NSTW'!A4:AB4</f>
        <v xml:space="preserve">(Kèm theo Báo cáo số           /BC-UBND ngày      tháng 11 năm 2023 của Ủy ban nhân dân huyện Mường Tè) </v>
      </c>
      <c r="B4" s="714"/>
      <c r="C4" s="714"/>
      <c r="D4" s="714"/>
      <c r="E4" s="714"/>
      <c r="F4" s="714"/>
      <c r="G4" s="714"/>
      <c r="H4" s="714"/>
      <c r="I4" s="714"/>
      <c r="J4" s="714"/>
      <c r="K4" s="714"/>
      <c r="L4" s="714"/>
      <c r="M4" s="714"/>
      <c r="N4" s="714"/>
      <c r="O4" s="714"/>
      <c r="P4" s="714"/>
      <c r="Q4" s="714"/>
      <c r="R4" s="714"/>
      <c r="S4" s="714"/>
      <c r="T4" s="714"/>
      <c r="U4" s="714"/>
      <c r="V4" s="714"/>
      <c r="W4" s="714"/>
      <c r="X4" s="714"/>
      <c r="Y4" s="714"/>
      <c r="Z4" s="714"/>
      <c r="AA4" s="714"/>
      <c r="AB4" s="714"/>
      <c r="AC4" s="277"/>
      <c r="AD4" s="277"/>
      <c r="AE4" s="277"/>
      <c r="AF4" s="277"/>
      <c r="AG4" s="277"/>
      <c r="AK4" s="572"/>
      <c r="AL4" s="572"/>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15" t="s">
        <v>1</v>
      </c>
      <c r="B6" s="715" t="s">
        <v>506</v>
      </c>
      <c r="C6" s="715" t="s">
        <v>13</v>
      </c>
      <c r="D6" s="715" t="s">
        <v>14</v>
      </c>
      <c r="E6" s="715" t="s">
        <v>507</v>
      </c>
      <c r="F6" s="715" t="s">
        <v>541</v>
      </c>
      <c r="G6" s="715"/>
      <c r="H6" s="715"/>
      <c r="I6" s="715"/>
      <c r="J6" s="715" t="s">
        <v>509</v>
      </c>
      <c r="K6" s="715" t="s">
        <v>542</v>
      </c>
      <c r="L6" s="715" t="s">
        <v>543</v>
      </c>
      <c r="M6" s="715"/>
      <c r="N6" s="715"/>
      <c r="O6" s="715"/>
      <c r="P6" s="715" t="s">
        <v>108</v>
      </c>
      <c r="Q6" s="715"/>
      <c r="R6" s="715"/>
      <c r="S6" s="719" t="s">
        <v>79</v>
      </c>
      <c r="T6" s="720"/>
      <c r="U6" s="715" t="s">
        <v>544</v>
      </c>
      <c r="V6" s="715" t="s">
        <v>513</v>
      </c>
      <c r="W6" s="715"/>
      <c r="X6" s="715"/>
      <c r="Y6" s="715"/>
      <c r="Z6" s="715" t="s">
        <v>893</v>
      </c>
      <c r="AA6" s="715" t="s">
        <v>514</v>
      </c>
      <c r="AB6" s="715" t="s">
        <v>2</v>
      </c>
      <c r="AC6" s="590"/>
      <c r="AD6" s="590"/>
      <c r="AE6" s="590"/>
      <c r="AF6" s="590"/>
      <c r="AG6" s="590"/>
      <c r="AK6" s="571"/>
      <c r="AL6" s="571"/>
    </row>
    <row r="7" spans="1:38" s="279" customFormat="1">
      <c r="A7" s="715"/>
      <c r="B7" s="715"/>
      <c r="C7" s="715"/>
      <c r="D7" s="715"/>
      <c r="E7" s="715"/>
      <c r="F7" s="715" t="s">
        <v>515</v>
      </c>
      <c r="G7" s="715" t="s">
        <v>9</v>
      </c>
      <c r="H7" s="715" t="s">
        <v>545</v>
      </c>
      <c r="I7" s="715"/>
      <c r="J7" s="715"/>
      <c r="K7" s="715"/>
      <c r="L7" s="715" t="s">
        <v>9</v>
      </c>
      <c r="M7" s="715" t="s">
        <v>545</v>
      </c>
      <c r="N7" s="715"/>
      <c r="O7" s="715"/>
      <c r="P7" s="715" t="s">
        <v>107</v>
      </c>
      <c r="Q7" s="715" t="s">
        <v>532</v>
      </c>
      <c r="R7" s="715" t="s">
        <v>531</v>
      </c>
      <c r="S7" s="715" t="s">
        <v>518</v>
      </c>
      <c r="T7" s="716" t="s">
        <v>546</v>
      </c>
      <c r="U7" s="715"/>
      <c r="V7" s="715" t="s">
        <v>9</v>
      </c>
      <c r="W7" s="715" t="s">
        <v>545</v>
      </c>
      <c r="X7" s="715"/>
      <c r="Y7" s="715"/>
      <c r="Z7" s="715"/>
      <c r="AA7" s="715"/>
      <c r="AB7" s="715"/>
      <c r="AC7" s="590"/>
      <c r="AD7" s="590"/>
      <c r="AE7" s="590"/>
      <c r="AF7" s="590"/>
      <c r="AG7" s="590"/>
      <c r="AK7" s="571"/>
      <c r="AL7" s="571"/>
    </row>
    <row r="8" spans="1:38" s="279" customFormat="1">
      <c r="A8" s="715"/>
      <c r="B8" s="715"/>
      <c r="C8" s="715"/>
      <c r="D8" s="715"/>
      <c r="E8" s="715"/>
      <c r="F8" s="715"/>
      <c r="G8" s="715"/>
      <c r="H8" s="715" t="s">
        <v>4</v>
      </c>
      <c r="I8" s="715" t="s">
        <v>5</v>
      </c>
      <c r="J8" s="715"/>
      <c r="K8" s="715"/>
      <c r="L8" s="715"/>
      <c r="M8" s="715" t="s">
        <v>4</v>
      </c>
      <c r="N8" s="715" t="s">
        <v>5</v>
      </c>
      <c r="O8" s="715"/>
      <c r="P8" s="715"/>
      <c r="Q8" s="715"/>
      <c r="R8" s="715"/>
      <c r="S8" s="715"/>
      <c r="T8" s="717"/>
      <c r="U8" s="715"/>
      <c r="V8" s="715"/>
      <c r="W8" s="715" t="s">
        <v>4</v>
      </c>
      <c r="X8" s="715" t="s">
        <v>5</v>
      </c>
      <c r="Y8" s="715"/>
      <c r="Z8" s="715"/>
      <c r="AA8" s="715"/>
      <c r="AB8" s="715"/>
      <c r="AC8" s="590"/>
      <c r="AD8" s="590"/>
      <c r="AE8" s="590"/>
      <c r="AF8" s="590"/>
      <c r="AG8" s="590"/>
      <c r="AK8" s="571"/>
      <c r="AL8" s="571"/>
    </row>
    <row r="9" spans="1:38" s="279" customFormat="1" ht="66">
      <c r="A9" s="715"/>
      <c r="B9" s="715"/>
      <c r="C9" s="715"/>
      <c r="D9" s="715"/>
      <c r="E9" s="715"/>
      <c r="F9" s="715"/>
      <c r="G9" s="715"/>
      <c r="H9" s="715"/>
      <c r="I9" s="715"/>
      <c r="J9" s="715"/>
      <c r="K9" s="715"/>
      <c r="L9" s="715"/>
      <c r="M9" s="715"/>
      <c r="N9" s="274" t="s">
        <v>547</v>
      </c>
      <c r="O9" s="274" t="s">
        <v>548</v>
      </c>
      <c r="P9" s="715"/>
      <c r="Q9" s="715"/>
      <c r="R9" s="715"/>
      <c r="S9" s="715"/>
      <c r="T9" s="718"/>
      <c r="U9" s="715"/>
      <c r="V9" s="715"/>
      <c r="W9" s="715"/>
      <c r="X9" s="274" t="s">
        <v>547</v>
      </c>
      <c r="Y9" s="274" t="s">
        <v>548</v>
      </c>
      <c r="Z9" s="715"/>
      <c r="AA9" s="715"/>
      <c r="AB9" s="715"/>
      <c r="AC9" s="590"/>
      <c r="AD9" s="590"/>
      <c r="AE9" s="590"/>
      <c r="AF9" s="590"/>
      <c r="AG9" s="590"/>
      <c r="AK9" s="571"/>
      <c r="AL9" s="571"/>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20.399999999999999">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26.4">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6.4">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26.4">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S6:T6"/>
    <mergeCell ref="U6:U9"/>
    <mergeCell ref="V7:V9"/>
    <mergeCell ref="W7:Y7"/>
    <mergeCell ref="X8:Y8"/>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12" t="s">
        <v>732</v>
      </c>
      <c r="B1" s="712"/>
      <c r="C1" s="712"/>
      <c r="D1" s="712"/>
      <c r="E1" s="712"/>
      <c r="F1" s="712"/>
      <c r="G1" s="712"/>
      <c r="H1" s="712"/>
      <c r="I1" s="712"/>
      <c r="J1" s="712"/>
      <c r="K1" s="712"/>
      <c r="L1" s="712"/>
      <c r="M1" s="712"/>
      <c r="N1" s="712"/>
      <c r="O1" s="712"/>
      <c r="P1" s="712"/>
    </row>
    <row r="2" spans="1:17" s="275" customFormat="1" ht="15.6">
      <c r="A2" s="722" t="s">
        <v>672</v>
      </c>
      <c r="B2" s="712"/>
      <c r="C2" s="712"/>
      <c r="D2" s="712"/>
      <c r="E2" s="712"/>
      <c r="F2" s="712"/>
      <c r="G2" s="712"/>
      <c r="H2" s="712"/>
      <c r="I2" s="712"/>
      <c r="J2" s="712"/>
      <c r="K2" s="712"/>
      <c r="L2" s="712"/>
      <c r="M2" s="712"/>
      <c r="N2" s="712"/>
      <c r="O2" s="712"/>
      <c r="P2" s="712"/>
    </row>
    <row r="3" spans="1:17" s="275" customFormat="1" ht="15.6">
      <c r="A3" s="713" t="str">
        <f>'BIỂU 01-NSTW'!A4:AB4</f>
        <v xml:space="preserve">(Kèm theo Báo cáo số           /BC-UBND ngày      tháng 11 năm 2023 của Ủy ban nhân dân huyện Mường Tè) </v>
      </c>
      <c r="B3" s="714"/>
      <c r="C3" s="714"/>
      <c r="D3" s="714"/>
      <c r="E3" s="714"/>
      <c r="F3" s="714"/>
      <c r="G3" s="714"/>
      <c r="H3" s="714"/>
      <c r="I3" s="714"/>
      <c r="J3" s="714"/>
      <c r="K3" s="714"/>
      <c r="L3" s="714"/>
      <c r="M3" s="714"/>
      <c r="N3" s="714"/>
      <c r="O3" s="714"/>
      <c r="P3" s="714"/>
    </row>
    <row r="4" spans="1:17" s="275" customFormat="1" ht="15.6">
      <c r="A4" s="723"/>
      <c r="B4" s="723"/>
      <c r="C4" s="723"/>
      <c r="D4" s="723"/>
      <c r="E4" s="723"/>
      <c r="F4" s="723"/>
      <c r="G4" s="723"/>
      <c r="H4" s="723"/>
      <c r="I4" s="723"/>
      <c r="J4" s="723"/>
      <c r="K4" s="723"/>
      <c r="L4" s="723"/>
      <c r="M4" s="723"/>
      <c r="N4" s="723"/>
      <c r="O4" s="723"/>
      <c r="P4" s="723"/>
    </row>
    <row r="5" spans="1:17" s="275" customFormat="1" ht="15.6">
      <c r="A5" s="282"/>
      <c r="B5" s="282"/>
      <c r="C5" s="278"/>
      <c r="D5" s="278"/>
      <c r="E5" s="278"/>
      <c r="F5" s="278"/>
      <c r="G5" s="278"/>
      <c r="H5" s="278"/>
      <c r="I5" s="278"/>
      <c r="J5" s="278"/>
      <c r="K5" s="278"/>
      <c r="L5" s="278"/>
      <c r="M5" s="278"/>
      <c r="N5" s="724" t="s">
        <v>0</v>
      </c>
      <c r="O5" s="724"/>
      <c r="P5" s="724"/>
    </row>
    <row r="6" spans="1:17" s="279" customFormat="1" ht="37.950000000000003" customHeight="1">
      <c r="A6" s="715" t="s">
        <v>1</v>
      </c>
      <c r="B6" s="715" t="s">
        <v>506</v>
      </c>
      <c r="C6" s="715" t="s">
        <v>673</v>
      </c>
      <c r="D6" s="715"/>
      <c r="E6" s="715" t="s">
        <v>674</v>
      </c>
      <c r="F6" s="715"/>
      <c r="G6" s="715" t="s">
        <v>675</v>
      </c>
      <c r="H6" s="715" t="s">
        <v>676</v>
      </c>
      <c r="I6" s="715"/>
      <c r="J6" s="715"/>
      <c r="K6" s="715" t="s">
        <v>88</v>
      </c>
      <c r="L6" s="715"/>
      <c r="M6" s="715"/>
      <c r="N6" s="715" t="s">
        <v>514</v>
      </c>
      <c r="O6" s="715" t="s">
        <v>677</v>
      </c>
      <c r="P6" s="715" t="s">
        <v>2</v>
      </c>
    </row>
    <row r="7" spans="1:17" s="279" customFormat="1">
      <c r="A7" s="715"/>
      <c r="B7" s="715"/>
      <c r="C7" s="715" t="s">
        <v>515</v>
      </c>
      <c r="D7" s="715" t="s">
        <v>678</v>
      </c>
      <c r="E7" s="715" t="s">
        <v>515</v>
      </c>
      <c r="F7" s="715" t="s">
        <v>679</v>
      </c>
      <c r="G7" s="715"/>
      <c r="H7" s="715" t="s">
        <v>9</v>
      </c>
      <c r="I7" s="715" t="s">
        <v>680</v>
      </c>
      <c r="J7" s="715"/>
      <c r="K7" s="715" t="s">
        <v>9</v>
      </c>
      <c r="L7" s="715" t="s">
        <v>680</v>
      </c>
      <c r="M7" s="715"/>
      <c r="N7" s="715"/>
      <c r="O7" s="715"/>
      <c r="P7" s="715"/>
    </row>
    <row r="8" spans="1:17" s="279" customFormat="1">
      <c r="A8" s="715"/>
      <c r="B8" s="715"/>
      <c r="C8" s="715"/>
      <c r="D8" s="715"/>
      <c r="E8" s="715"/>
      <c r="F8" s="715"/>
      <c r="G8" s="715"/>
      <c r="H8" s="715"/>
      <c r="I8" s="715" t="s">
        <v>547</v>
      </c>
      <c r="J8" s="715" t="s">
        <v>548</v>
      </c>
      <c r="K8" s="715"/>
      <c r="L8" s="715" t="s">
        <v>547</v>
      </c>
      <c r="M8" s="715" t="s">
        <v>548</v>
      </c>
      <c r="N8" s="715"/>
      <c r="O8" s="715"/>
      <c r="P8" s="715"/>
    </row>
    <row r="9" spans="1:17" s="279" customFormat="1" ht="49.95" customHeight="1">
      <c r="A9" s="715"/>
      <c r="B9" s="715"/>
      <c r="C9" s="715"/>
      <c r="D9" s="715"/>
      <c r="E9" s="715"/>
      <c r="F9" s="715"/>
      <c r="G9" s="715"/>
      <c r="H9" s="715"/>
      <c r="I9" s="715"/>
      <c r="J9" s="715"/>
      <c r="K9" s="715"/>
      <c r="L9" s="715"/>
      <c r="M9" s="715"/>
      <c r="N9" s="715"/>
      <c r="O9" s="715"/>
      <c r="P9" s="715"/>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21" t="s">
        <v>681</v>
      </c>
      <c r="C17" s="721"/>
      <c r="D17" s="721"/>
      <c r="E17" s="721"/>
      <c r="F17" s="721"/>
      <c r="G17" s="721"/>
      <c r="H17" s="721"/>
      <c r="I17" s="721"/>
      <c r="J17" s="721"/>
      <c r="K17" s="721"/>
      <c r="L17" s="721"/>
      <c r="M17" s="721"/>
      <c r="N17" s="721"/>
      <c r="O17" s="721"/>
      <c r="P17" s="721"/>
    </row>
  </sheetData>
  <mergeCells count="28">
    <mergeCell ref="A6:A9"/>
    <mergeCell ref="B6:B9"/>
    <mergeCell ref="C6:D6"/>
    <mergeCell ref="E6:F6"/>
    <mergeCell ref="G6:G9"/>
    <mergeCell ref="A1:P1"/>
    <mergeCell ref="A2:P2"/>
    <mergeCell ref="A3:P3"/>
    <mergeCell ref="A4:P4"/>
    <mergeCell ref="N5:P5"/>
    <mergeCell ref="H6:J6"/>
    <mergeCell ref="K6:M6"/>
    <mergeCell ref="N6:N9"/>
    <mergeCell ref="O6:O9"/>
    <mergeCell ref="P6:P9"/>
    <mergeCell ref="H7:H9"/>
    <mergeCell ref="B17:P17"/>
    <mergeCell ref="I7:J7"/>
    <mergeCell ref="K7:K9"/>
    <mergeCell ref="L7:M7"/>
    <mergeCell ref="I8:I9"/>
    <mergeCell ref="J8:J9"/>
    <mergeCell ref="L8:L9"/>
    <mergeCell ref="M8:M9"/>
    <mergeCell ref="C7:C9"/>
    <mergeCell ref="D7:D9"/>
    <mergeCell ref="E7:E9"/>
    <mergeCell ref="F7:F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9" hidden="1" customWidth="1"/>
    <col min="61" max="61" width="14.109375" style="596"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51" t="s">
        <v>732</v>
      </c>
      <c r="B1" s="751"/>
      <c r="C1" s="751"/>
      <c r="D1" s="751"/>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c r="AF1" s="751"/>
      <c r="AG1" s="751"/>
      <c r="AH1" s="751"/>
      <c r="AI1" s="751"/>
      <c r="AJ1" s="751"/>
      <c r="AK1" s="751"/>
      <c r="AL1" s="751"/>
      <c r="AM1" s="751"/>
      <c r="AN1" s="751"/>
      <c r="AO1" s="751"/>
      <c r="AP1" s="751"/>
      <c r="AQ1" s="751"/>
      <c r="AR1" s="751"/>
      <c r="AS1" s="751"/>
      <c r="AT1" s="751"/>
      <c r="AU1" s="751"/>
      <c r="AV1" s="751"/>
      <c r="AW1" s="751"/>
      <c r="AX1" s="751"/>
      <c r="AY1" s="751"/>
      <c r="AZ1" s="751"/>
      <c r="BA1" s="751"/>
      <c r="BB1" s="38"/>
      <c r="BC1" s="38"/>
      <c r="BD1" s="38"/>
      <c r="BF1" s="83"/>
      <c r="BG1" s="83"/>
      <c r="BH1" s="521"/>
      <c r="BI1" s="586"/>
    </row>
    <row r="2" spans="1:62" s="43" customFormat="1" ht="21.75" customHeight="1">
      <c r="A2" s="752" t="s">
        <v>899</v>
      </c>
      <c r="B2" s="752"/>
      <c r="C2" s="752"/>
      <c r="D2" s="752"/>
      <c r="E2" s="752"/>
      <c r="F2" s="752"/>
      <c r="G2" s="752"/>
      <c r="H2" s="752"/>
      <c r="I2" s="752"/>
      <c r="J2" s="752"/>
      <c r="K2" s="752"/>
      <c r="L2" s="752"/>
      <c r="M2" s="752"/>
      <c r="N2" s="752"/>
      <c r="O2" s="752"/>
      <c r="P2" s="752"/>
      <c r="Q2" s="752"/>
      <c r="R2" s="752"/>
      <c r="S2" s="752"/>
      <c r="T2" s="752"/>
      <c r="U2" s="752"/>
      <c r="V2" s="752"/>
      <c r="W2" s="752"/>
      <c r="X2" s="752"/>
      <c r="Y2" s="752"/>
      <c r="Z2" s="752"/>
      <c r="AA2" s="752"/>
      <c r="AB2" s="752"/>
      <c r="AC2" s="752"/>
      <c r="AD2" s="752"/>
      <c r="AE2" s="752"/>
      <c r="AF2" s="752"/>
      <c r="AG2" s="752"/>
      <c r="AH2" s="752"/>
      <c r="AI2" s="752"/>
      <c r="AJ2" s="752"/>
      <c r="AK2" s="752"/>
      <c r="AL2" s="752"/>
      <c r="AM2" s="752"/>
      <c r="AN2" s="752"/>
      <c r="AO2" s="752"/>
      <c r="AP2" s="752"/>
      <c r="AQ2" s="752"/>
      <c r="AR2" s="752"/>
      <c r="AS2" s="752"/>
      <c r="AT2" s="752"/>
      <c r="AU2" s="752"/>
      <c r="AV2" s="752"/>
      <c r="AW2" s="752"/>
      <c r="AX2" s="752"/>
      <c r="AY2" s="752"/>
      <c r="AZ2" s="752"/>
      <c r="BA2" s="752"/>
      <c r="BB2" s="76"/>
      <c r="BC2" s="76"/>
      <c r="BD2" s="76"/>
      <c r="BF2" s="84"/>
      <c r="BG2" s="84"/>
      <c r="BH2" s="522"/>
      <c r="BI2" s="84"/>
    </row>
    <row r="3" spans="1:62" s="43" customFormat="1" ht="21.75" customHeight="1">
      <c r="A3" s="753" t="s">
        <v>895</v>
      </c>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c r="AK3" s="753"/>
      <c r="AL3" s="753"/>
      <c r="AM3" s="753"/>
      <c r="AN3" s="753"/>
      <c r="AO3" s="753"/>
      <c r="AP3" s="753"/>
      <c r="AQ3" s="753"/>
      <c r="AR3" s="753"/>
      <c r="AS3" s="753"/>
      <c r="AT3" s="753"/>
      <c r="AU3" s="753"/>
      <c r="AV3" s="753"/>
      <c r="AW3" s="753"/>
      <c r="AX3" s="753"/>
      <c r="AY3" s="753"/>
      <c r="AZ3" s="753"/>
      <c r="BA3" s="753"/>
      <c r="BB3" s="77"/>
      <c r="BC3" s="77"/>
      <c r="BD3" s="77"/>
      <c r="BF3" s="84"/>
      <c r="BG3" s="84"/>
      <c r="BH3" s="522"/>
      <c r="BI3" s="84"/>
    </row>
    <row r="4" spans="1:62" s="43" customFormat="1" ht="38.25" customHeight="1">
      <c r="A4" s="754" t="s">
        <v>76</v>
      </c>
      <c r="B4" s="754"/>
      <c r="C4" s="754"/>
      <c r="D4" s="754"/>
      <c r="E4" s="754"/>
      <c r="F4" s="754"/>
      <c r="G4" s="754"/>
      <c r="H4" s="754"/>
      <c r="I4" s="754"/>
      <c r="J4" s="754"/>
      <c r="K4" s="754"/>
      <c r="L4" s="754"/>
      <c r="M4" s="754"/>
      <c r="N4" s="754"/>
      <c r="O4" s="754"/>
      <c r="P4" s="754"/>
      <c r="Q4" s="754"/>
      <c r="R4" s="754"/>
      <c r="S4" s="754"/>
      <c r="T4" s="754"/>
      <c r="U4" s="754"/>
      <c r="V4" s="754"/>
      <c r="W4" s="754"/>
      <c r="X4" s="754"/>
      <c r="Y4" s="754"/>
      <c r="Z4" s="754"/>
      <c r="AA4" s="754"/>
      <c r="AB4" s="754"/>
      <c r="AC4" s="754"/>
      <c r="AD4" s="754"/>
      <c r="AE4" s="754"/>
      <c r="AF4" s="754"/>
      <c r="AG4" s="754"/>
      <c r="AH4" s="754"/>
      <c r="AI4" s="754"/>
      <c r="AJ4" s="754"/>
      <c r="AK4" s="754"/>
      <c r="AL4" s="754"/>
      <c r="AM4" s="754"/>
      <c r="AN4" s="754"/>
      <c r="AO4" s="754"/>
      <c r="AP4" s="754"/>
      <c r="AQ4" s="754"/>
      <c r="AR4" s="754"/>
      <c r="AS4" s="754"/>
      <c r="AT4" s="754"/>
      <c r="AU4" s="754"/>
      <c r="AV4" s="754"/>
      <c r="AW4" s="754"/>
      <c r="AX4" s="754"/>
      <c r="AY4" s="754"/>
      <c r="AZ4" s="754"/>
      <c r="BA4" s="754"/>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55" t="s">
        <v>77</v>
      </c>
      <c r="Z5" s="755"/>
      <c r="AA5" s="755"/>
      <c r="AB5" s="755"/>
      <c r="AC5" s="755"/>
      <c r="AD5" s="755"/>
      <c r="AE5" s="755"/>
      <c r="AF5" s="755"/>
      <c r="AG5" s="755"/>
      <c r="AH5" s="755"/>
      <c r="AI5" s="755"/>
      <c r="AJ5" s="755"/>
      <c r="AK5" s="755"/>
      <c r="AL5" s="755"/>
      <c r="AM5" s="755"/>
      <c r="AN5" s="755"/>
      <c r="AO5" s="755"/>
      <c r="AP5" s="755"/>
      <c r="AQ5" s="755"/>
      <c r="AR5" s="755"/>
      <c r="AS5" s="755"/>
      <c r="AT5" s="755"/>
      <c r="AU5" s="755"/>
      <c r="AV5" s="755"/>
      <c r="AW5" s="755"/>
      <c r="AX5" s="755"/>
      <c r="AY5" s="755"/>
      <c r="AZ5" s="755"/>
      <c r="BA5" s="755"/>
      <c r="BB5" s="42"/>
      <c r="BC5" s="42"/>
      <c r="BD5" s="42"/>
      <c r="BF5" s="40"/>
      <c r="BG5" s="40"/>
      <c r="BH5" s="522"/>
      <c r="BI5" s="84"/>
    </row>
    <row r="6" spans="1:62" s="85" customFormat="1" ht="78" customHeight="1">
      <c r="A6" s="734" t="s">
        <v>7</v>
      </c>
      <c r="B6" s="734" t="s">
        <v>12</v>
      </c>
      <c r="C6" s="734" t="s">
        <v>13</v>
      </c>
      <c r="D6" s="734" t="s">
        <v>14</v>
      </c>
      <c r="E6" s="734" t="s">
        <v>15</v>
      </c>
      <c r="F6" s="734" t="s">
        <v>16</v>
      </c>
      <c r="G6" s="734"/>
      <c r="H6" s="734"/>
      <c r="I6" s="734"/>
      <c r="J6" s="734"/>
      <c r="K6" s="728" t="s">
        <v>78</v>
      </c>
      <c r="L6" s="730"/>
      <c r="M6" s="728" t="s">
        <v>79</v>
      </c>
      <c r="N6" s="730"/>
      <c r="O6" s="750" t="s">
        <v>80</v>
      </c>
      <c r="P6" s="750"/>
      <c r="Q6" s="750"/>
      <c r="R6" s="750"/>
      <c r="S6" s="750" t="s">
        <v>81</v>
      </c>
      <c r="T6" s="750"/>
      <c r="U6" s="750"/>
      <c r="V6" s="750"/>
      <c r="W6" s="750" t="s">
        <v>82</v>
      </c>
      <c r="X6" s="750"/>
      <c r="Y6" s="750"/>
      <c r="Z6" s="750"/>
      <c r="AA6" s="750" t="s">
        <v>83</v>
      </c>
      <c r="AB6" s="750"/>
      <c r="AC6" s="750"/>
      <c r="AD6" s="750"/>
      <c r="AE6" s="735" t="s">
        <v>84</v>
      </c>
      <c r="AF6" s="736"/>
      <c r="AG6" s="736"/>
      <c r="AH6" s="737"/>
      <c r="AI6" s="735" t="s">
        <v>85</v>
      </c>
      <c r="AJ6" s="736"/>
      <c r="AK6" s="736"/>
      <c r="AL6" s="737"/>
      <c r="AM6" s="750" t="s">
        <v>86</v>
      </c>
      <c r="AN6" s="750"/>
      <c r="AO6" s="750"/>
      <c r="AP6" s="750"/>
      <c r="AQ6" s="735" t="s">
        <v>87</v>
      </c>
      <c r="AR6" s="736"/>
      <c r="AS6" s="736"/>
      <c r="AT6" s="736"/>
      <c r="AU6" s="737"/>
      <c r="AV6" s="581"/>
      <c r="AW6" s="738" t="s">
        <v>897</v>
      </c>
      <c r="AX6" s="739"/>
      <c r="AY6" s="739"/>
      <c r="AZ6" s="740"/>
      <c r="BA6" s="734" t="s">
        <v>2</v>
      </c>
      <c r="BB6" s="79"/>
      <c r="BC6" s="79"/>
      <c r="BD6" s="79"/>
      <c r="BE6" s="735" t="s">
        <v>89</v>
      </c>
      <c r="BF6" s="736"/>
      <c r="BG6" s="737"/>
      <c r="BH6" s="523" t="s">
        <v>505</v>
      </c>
      <c r="BI6" s="597"/>
    </row>
    <row r="7" spans="1:62" s="86" customFormat="1" ht="27.6" customHeight="1">
      <c r="A7" s="734"/>
      <c r="B7" s="734"/>
      <c r="C7" s="734"/>
      <c r="D7" s="734"/>
      <c r="E7" s="734"/>
      <c r="F7" s="734" t="s">
        <v>17</v>
      </c>
      <c r="G7" s="734" t="s">
        <v>18</v>
      </c>
      <c r="H7" s="734"/>
      <c r="I7" s="734"/>
      <c r="J7" s="734"/>
      <c r="K7" s="749" t="s">
        <v>9</v>
      </c>
      <c r="L7" s="749" t="s">
        <v>90</v>
      </c>
      <c r="M7" s="749" t="s">
        <v>91</v>
      </c>
      <c r="N7" s="749" t="s">
        <v>92</v>
      </c>
      <c r="O7" s="731" t="s">
        <v>9</v>
      </c>
      <c r="P7" s="728" t="s">
        <v>3</v>
      </c>
      <c r="Q7" s="729"/>
      <c r="R7" s="730"/>
      <c r="S7" s="731" t="s">
        <v>9</v>
      </c>
      <c r="T7" s="728" t="s">
        <v>3</v>
      </c>
      <c r="U7" s="729"/>
      <c r="V7" s="730"/>
      <c r="W7" s="731" t="s">
        <v>9</v>
      </c>
      <c r="X7" s="728" t="s">
        <v>3</v>
      </c>
      <c r="Y7" s="729"/>
      <c r="Z7" s="730"/>
      <c r="AA7" s="731" t="s">
        <v>9</v>
      </c>
      <c r="AB7" s="728" t="s">
        <v>3</v>
      </c>
      <c r="AC7" s="729"/>
      <c r="AD7" s="730"/>
      <c r="AE7" s="731" t="s">
        <v>9</v>
      </c>
      <c r="AF7" s="728" t="s">
        <v>3</v>
      </c>
      <c r="AG7" s="729"/>
      <c r="AH7" s="730"/>
      <c r="AI7" s="731" t="s">
        <v>9</v>
      </c>
      <c r="AJ7" s="728" t="s">
        <v>3</v>
      </c>
      <c r="AK7" s="729"/>
      <c r="AL7" s="730"/>
      <c r="AM7" s="731" t="s">
        <v>9</v>
      </c>
      <c r="AN7" s="728" t="s">
        <v>3</v>
      </c>
      <c r="AO7" s="729"/>
      <c r="AP7" s="730"/>
      <c r="AQ7" s="731" t="s">
        <v>9</v>
      </c>
      <c r="AR7" s="728" t="s">
        <v>3</v>
      </c>
      <c r="AS7" s="729"/>
      <c r="AT7" s="729"/>
      <c r="AU7" s="730"/>
      <c r="AV7" s="731" t="s">
        <v>9</v>
      </c>
      <c r="AW7" s="741"/>
      <c r="AX7" s="742"/>
      <c r="AY7" s="742"/>
      <c r="AZ7" s="743"/>
      <c r="BA7" s="734"/>
      <c r="BB7" s="80"/>
      <c r="BC7" s="80"/>
      <c r="BD7" s="80"/>
      <c r="BE7" s="725" t="s">
        <v>93</v>
      </c>
      <c r="BF7" s="725" t="s">
        <v>94</v>
      </c>
      <c r="BG7" s="725" t="s">
        <v>95</v>
      </c>
      <c r="BH7" s="524"/>
    </row>
    <row r="8" spans="1:62" s="86" customFormat="1" ht="21" customHeight="1">
      <c r="A8" s="734"/>
      <c r="B8" s="734"/>
      <c r="C8" s="734"/>
      <c r="D8" s="734"/>
      <c r="E8" s="734"/>
      <c r="F8" s="734"/>
      <c r="G8" s="734" t="s">
        <v>9</v>
      </c>
      <c r="H8" s="734" t="s">
        <v>96</v>
      </c>
      <c r="I8" s="734"/>
      <c r="J8" s="734" t="s">
        <v>47</v>
      </c>
      <c r="K8" s="747"/>
      <c r="L8" s="747"/>
      <c r="M8" s="747"/>
      <c r="N8" s="747"/>
      <c r="O8" s="732"/>
      <c r="P8" s="747" t="s">
        <v>4</v>
      </c>
      <c r="Q8" s="747" t="s">
        <v>5</v>
      </c>
      <c r="R8" s="749" t="s">
        <v>47</v>
      </c>
      <c r="S8" s="732"/>
      <c r="T8" s="747" t="s">
        <v>4</v>
      </c>
      <c r="U8" s="747" t="s">
        <v>5</v>
      </c>
      <c r="V8" s="749" t="s">
        <v>47</v>
      </c>
      <c r="W8" s="732"/>
      <c r="X8" s="747" t="s">
        <v>4</v>
      </c>
      <c r="Y8" s="747" t="s">
        <v>5</v>
      </c>
      <c r="Z8" s="749" t="s">
        <v>47</v>
      </c>
      <c r="AA8" s="732"/>
      <c r="AB8" s="747" t="s">
        <v>4</v>
      </c>
      <c r="AC8" s="747" t="s">
        <v>5</v>
      </c>
      <c r="AD8" s="749" t="s">
        <v>47</v>
      </c>
      <c r="AE8" s="732"/>
      <c r="AF8" s="747" t="s">
        <v>4</v>
      </c>
      <c r="AG8" s="747" t="s">
        <v>5</v>
      </c>
      <c r="AH8" s="749" t="s">
        <v>47</v>
      </c>
      <c r="AI8" s="732"/>
      <c r="AJ8" s="747" t="s">
        <v>4</v>
      </c>
      <c r="AK8" s="747" t="s">
        <v>5</v>
      </c>
      <c r="AL8" s="749" t="s">
        <v>47</v>
      </c>
      <c r="AM8" s="732"/>
      <c r="AN8" s="747" t="s">
        <v>4</v>
      </c>
      <c r="AO8" s="747" t="s">
        <v>5</v>
      </c>
      <c r="AP8" s="749" t="s">
        <v>47</v>
      </c>
      <c r="AQ8" s="732"/>
      <c r="AR8" s="747" t="s">
        <v>4</v>
      </c>
      <c r="AS8" s="747" t="s">
        <v>97</v>
      </c>
      <c r="AT8" s="747" t="s">
        <v>98</v>
      </c>
      <c r="AU8" s="749" t="s">
        <v>47</v>
      </c>
      <c r="AV8" s="732"/>
      <c r="AW8" s="741"/>
      <c r="AX8" s="742"/>
      <c r="AY8" s="742"/>
      <c r="AZ8" s="743"/>
      <c r="BA8" s="734"/>
      <c r="BB8" s="81"/>
      <c r="BC8" s="81"/>
      <c r="BD8" s="81"/>
      <c r="BE8" s="726"/>
      <c r="BF8" s="726"/>
      <c r="BG8" s="726"/>
      <c r="BH8" s="524"/>
    </row>
    <row r="9" spans="1:62" s="86" customFormat="1" ht="42" customHeight="1">
      <c r="A9" s="734"/>
      <c r="B9" s="734"/>
      <c r="C9" s="734"/>
      <c r="D9" s="734"/>
      <c r="E9" s="734"/>
      <c r="F9" s="734"/>
      <c r="G9" s="734"/>
      <c r="H9" s="78" t="s">
        <v>4</v>
      </c>
      <c r="I9" s="78" t="s">
        <v>5</v>
      </c>
      <c r="J9" s="734"/>
      <c r="K9" s="748"/>
      <c r="L9" s="748"/>
      <c r="M9" s="748"/>
      <c r="N9" s="748"/>
      <c r="O9" s="733"/>
      <c r="P9" s="748"/>
      <c r="Q9" s="748"/>
      <c r="R9" s="748"/>
      <c r="S9" s="733"/>
      <c r="T9" s="748"/>
      <c r="U9" s="748"/>
      <c r="V9" s="748"/>
      <c r="W9" s="733"/>
      <c r="X9" s="748"/>
      <c r="Y9" s="748"/>
      <c r="Z9" s="748"/>
      <c r="AA9" s="733"/>
      <c r="AB9" s="748"/>
      <c r="AC9" s="748"/>
      <c r="AD9" s="748"/>
      <c r="AE9" s="733"/>
      <c r="AF9" s="748"/>
      <c r="AG9" s="748"/>
      <c r="AH9" s="748"/>
      <c r="AI9" s="733"/>
      <c r="AJ9" s="748"/>
      <c r="AK9" s="748"/>
      <c r="AL9" s="748"/>
      <c r="AM9" s="733"/>
      <c r="AN9" s="748"/>
      <c r="AO9" s="748"/>
      <c r="AP9" s="748"/>
      <c r="AQ9" s="733"/>
      <c r="AR9" s="748"/>
      <c r="AS9" s="748"/>
      <c r="AT9" s="748"/>
      <c r="AU9" s="748"/>
      <c r="AV9" s="733"/>
      <c r="AW9" s="744"/>
      <c r="AX9" s="745"/>
      <c r="AY9" s="745"/>
      <c r="AZ9" s="746"/>
      <c r="BA9" s="734"/>
      <c r="BB9" s="81"/>
      <c r="BC9" s="81"/>
      <c r="BD9" s="81"/>
      <c r="BE9" s="727"/>
      <c r="BF9" s="727"/>
      <c r="BG9" s="727"/>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9.6">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3.2">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3.2">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 ref="AA6:AD6"/>
    <mergeCell ref="AE6:AH6"/>
    <mergeCell ref="AI6:AL6"/>
    <mergeCell ref="AM6:AP6"/>
    <mergeCell ref="AQ6:AU6"/>
    <mergeCell ref="F7:F9"/>
    <mergeCell ref="G7:J7"/>
    <mergeCell ref="K7:K9"/>
    <mergeCell ref="L7:L9"/>
    <mergeCell ref="M7:M9"/>
    <mergeCell ref="G8:G9"/>
    <mergeCell ref="H8:I8"/>
    <mergeCell ref="J8:J9"/>
    <mergeCell ref="Y8:Y9"/>
    <mergeCell ref="Z8:Z9"/>
    <mergeCell ref="T8:T9"/>
    <mergeCell ref="U8:U9"/>
    <mergeCell ref="V8:V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BG7:BG9"/>
    <mergeCell ref="AR7:AU7"/>
    <mergeCell ref="AV7:AV9"/>
    <mergeCell ref="BE7:BE9"/>
    <mergeCell ref="BF7:BF9"/>
    <mergeCell ref="BA6:BA9"/>
    <mergeCell ref="BE6:BG6"/>
    <mergeCell ref="AW6:AZ9"/>
    <mergeCell ref="AR8:AR9"/>
    <mergeCell ref="AS8:AS9"/>
    <mergeCell ref="AT8:AT9"/>
    <mergeCell ref="AU8:AU9"/>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56" t="s">
        <v>682</v>
      </c>
      <c r="B2" s="756"/>
      <c r="C2" s="756"/>
      <c r="D2" s="756"/>
      <c r="E2" s="756"/>
    </row>
    <row r="3" spans="1:5" ht="34.200000000000003" customHeight="1">
      <c r="A3" s="757" t="s">
        <v>683</v>
      </c>
      <c r="B3" s="757"/>
      <c r="C3" s="757"/>
      <c r="D3" s="757"/>
      <c r="E3" s="757"/>
    </row>
    <row r="4" spans="1:5" ht="43.2" customHeight="1">
      <c r="A4" s="758" t="str">
        <f>'BIEU 03-DAQT'!A3:P3</f>
        <v xml:space="preserve">(Kèm theo Báo cáo số           /BC-UBND ngày      tháng 11 năm 2023 của Ủy ban nhân dân huyện Mường Tè) </v>
      </c>
      <c r="B4" s="758"/>
      <c r="C4" s="758"/>
      <c r="D4" s="758"/>
      <c r="E4" s="758"/>
    </row>
    <row r="5" spans="1:5" ht="18">
      <c r="A5" s="323"/>
      <c r="B5" s="323"/>
      <c r="C5" s="324"/>
      <c r="D5" s="759" t="s">
        <v>69</v>
      </c>
      <c r="E5" s="759"/>
    </row>
    <row r="6" spans="1:5">
      <c r="A6" s="760" t="s">
        <v>1</v>
      </c>
      <c r="B6" s="760" t="s">
        <v>684</v>
      </c>
      <c r="C6" s="763" t="s">
        <v>685</v>
      </c>
      <c r="D6" s="764"/>
      <c r="E6" s="760" t="s">
        <v>2</v>
      </c>
    </row>
    <row r="7" spans="1:5">
      <c r="A7" s="761"/>
      <c r="B7" s="761"/>
      <c r="C7" s="765"/>
      <c r="D7" s="766"/>
      <c r="E7" s="761"/>
    </row>
    <row r="8" spans="1:5" ht="31.2">
      <c r="A8" s="762"/>
      <c r="B8" s="762"/>
      <c r="C8" s="325" t="s">
        <v>686</v>
      </c>
      <c r="D8" s="325" t="s">
        <v>687</v>
      </c>
      <c r="E8" s="762"/>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52" t="s">
        <v>695</v>
      </c>
      <c r="N1" s="752"/>
      <c r="O1" s="337"/>
    </row>
    <row r="2" spans="1:15" ht="15.6">
      <c r="A2" s="774" t="s">
        <v>696</v>
      </c>
      <c r="B2" s="774"/>
      <c r="C2" s="774"/>
      <c r="D2" s="774"/>
      <c r="E2" s="774"/>
      <c r="F2" s="774"/>
      <c r="G2" s="774"/>
      <c r="H2" s="774"/>
      <c r="I2" s="774"/>
      <c r="J2" s="774"/>
      <c r="K2" s="774"/>
      <c r="L2" s="774"/>
      <c r="M2" s="774"/>
      <c r="N2" s="774"/>
      <c r="O2" s="337"/>
    </row>
    <row r="3" spans="1:15" ht="15.6">
      <c r="A3" s="775" t="s">
        <v>929</v>
      </c>
      <c r="B3" s="775"/>
      <c r="C3" s="775"/>
      <c r="D3" s="775"/>
      <c r="E3" s="775"/>
      <c r="F3" s="775"/>
      <c r="G3" s="775"/>
      <c r="H3" s="775"/>
      <c r="I3" s="775"/>
      <c r="J3" s="775"/>
      <c r="K3" s="775"/>
      <c r="L3" s="775"/>
      <c r="M3" s="775"/>
      <c r="N3" s="775"/>
      <c r="O3" s="337"/>
    </row>
    <row r="4" spans="1:15" ht="15.6">
      <c r="A4" s="336"/>
      <c r="B4" s="336"/>
      <c r="C4" s="336"/>
      <c r="D4" s="336"/>
      <c r="E4" s="336"/>
      <c r="F4" s="336"/>
      <c r="G4" s="336"/>
      <c r="H4" s="336"/>
      <c r="I4" s="336"/>
      <c r="J4" s="336"/>
      <c r="K4" s="336"/>
      <c r="L4" s="776" t="s">
        <v>0</v>
      </c>
      <c r="M4" s="776"/>
      <c r="N4" s="776"/>
      <c r="O4" s="337"/>
    </row>
    <row r="5" spans="1:15">
      <c r="A5" s="777" t="s">
        <v>1</v>
      </c>
      <c r="B5" s="777" t="s">
        <v>12</v>
      </c>
      <c r="C5" s="767" t="s">
        <v>697</v>
      </c>
      <c r="D5" s="768"/>
      <c r="E5" s="767" t="s">
        <v>79</v>
      </c>
      <c r="F5" s="768"/>
      <c r="G5" s="767" t="s">
        <v>698</v>
      </c>
      <c r="H5" s="768"/>
      <c r="I5" s="767" t="s">
        <v>699</v>
      </c>
      <c r="J5" s="768"/>
      <c r="K5" s="767" t="s">
        <v>700</v>
      </c>
      <c r="L5" s="768"/>
      <c r="M5" s="771" t="s">
        <v>701</v>
      </c>
      <c r="N5" s="771" t="s">
        <v>702</v>
      </c>
      <c r="O5" s="771" t="s">
        <v>2</v>
      </c>
    </row>
    <row r="6" spans="1:15">
      <c r="A6" s="778"/>
      <c r="B6" s="778"/>
      <c r="C6" s="769"/>
      <c r="D6" s="770"/>
      <c r="E6" s="769"/>
      <c r="F6" s="770"/>
      <c r="G6" s="769"/>
      <c r="H6" s="770"/>
      <c r="I6" s="769"/>
      <c r="J6" s="770"/>
      <c r="K6" s="769"/>
      <c r="L6" s="770"/>
      <c r="M6" s="772"/>
      <c r="N6" s="772"/>
      <c r="O6" s="772"/>
    </row>
    <row r="7" spans="1:15" ht="69">
      <c r="A7" s="779"/>
      <c r="B7" s="779"/>
      <c r="C7" s="338" t="s">
        <v>8</v>
      </c>
      <c r="D7" s="338" t="s">
        <v>703</v>
      </c>
      <c r="E7" s="338" t="s">
        <v>91</v>
      </c>
      <c r="F7" s="338" t="s">
        <v>704</v>
      </c>
      <c r="G7" s="338" t="s">
        <v>705</v>
      </c>
      <c r="H7" s="338" t="s">
        <v>706</v>
      </c>
      <c r="I7" s="338" t="s">
        <v>705</v>
      </c>
      <c r="J7" s="338" t="s">
        <v>706</v>
      </c>
      <c r="K7" s="338" t="s">
        <v>9</v>
      </c>
      <c r="L7" s="338" t="s">
        <v>706</v>
      </c>
      <c r="M7" s="773"/>
      <c r="N7" s="773"/>
      <c r="O7" s="773"/>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133"/>
  <sheetViews>
    <sheetView tabSelected="1" zoomScale="85" zoomScaleNormal="85" workbookViewId="0">
      <pane ySplit="8" topLeftCell="A9" activePane="bottomLeft" state="frozen"/>
      <selection pane="bottomLeft" activeCell="AF18" sqref="AF18"/>
    </sheetView>
  </sheetViews>
  <sheetFormatPr defaultRowHeight="13.2"/>
  <cols>
    <col min="1" max="1" width="6.5546875" customWidth="1"/>
    <col min="2" max="2" width="62.109375" customWidth="1"/>
    <col min="3" max="3" width="9.33203125" style="279" customWidth="1"/>
    <col min="4" max="4" width="10.44140625" style="279" customWidth="1"/>
    <col min="5" max="5" width="8.33203125" style="279" customWidth="1"/>
    <col min="6" max="6" width="8.88671875" style="279" customWidth="1"/>
    <col min="7" max="7" width="8.77734375" style="279" customWidth="1"/>
    <col min="8" max="8" width="9.109375" style="279" customWidth="1"/>
    <col min="9" max="9" width="7.33203125" style="279" customWidth="1"/>
    <col min="10" max="10" width="8.21875" style="279" customWidth="1"/>
    <col min="11" max="11" width="7.6640625" style="279" customWidth="1"/>
    <col min="12" max="12" width="8.5546875" style="279" customWidth="1"/>
    <col min="13" max="13" width="7" style="279" customWidth="1"/>
    <col min="14" max="14" width="8.5546875" style="279" customWidth="1"/>
    <col min="15" max="17" width="9.5546875" style="279" hidden="1" customWidth="1"/>
    <col min="18" max="18" width="5.33203125" customWidth="1"/>
    <col min="20" max="20" width="13.109375" hidden="1" customWidth="1"/>
    <col min="21" max="21" width="10.5546875" hidden="1" customWidth="1"/>
    <col min="22" max="22" width="0" hidden="1" customWidth="1"/>
    <col min="23" max="23" width="10.44140625" style="421" customWidth="1"/>
    <col min="24" max="24" width="9.109375" style="421"/>
    <col min="25" max="25" width="9.109375" style="629"/>
    <col min="26" max="26" width="8.6640625" style="421" customWidth="1"/>
    <col min="27" max="27" width="9.109375" style="421" customWidth="1"/>
    <col min="28" max="28" width="9.109375" style="629"/>
    <col min="29" max="29" width="9.109375" style="421"/>
    <col min="30" max="30" width="6.88671875" style="421" customWidth="1"/>
    <col min="31" max="31" width="7.33203125" style="421" customWidth="1"/>
    <col min="32" max="32" width="7" style="421" customWidth="1"/>
    <col min="33" max="33" width="6.6640625" style="421" customWidth="1"/>
    <col min="34" max="34" width="9.109375" style="421"/>
  </cols>
  <sheetData>
    <row r="1" spans="1:34" ht="16.2">
      <c r="A1" s="444"/>
      <c r="B1" s="445"/>
      <c r="C1" s="620"/>
      <c r="D1" s="620"/>
      <c r="E1" s="620"/>
      <c r="F1" s="620"/>
      <c r="G1" s="620"/>
      <c r="H1" s="620"/>
      <c r="I1" s="620"/>
      <c r="J1" s="620"/>
      <c r="K1" s="620"/>
      <c r="L1" s="620"/>
      <c r="M1" s="620"/>
      <c r="N1" s="780" t="s">
        <v>935</v>
      </c>
      <c r="O1" s="780"/>
      <c r="P1" s="780"/>
      <c r="Q1" s="780"/>
      <c r="R1" s="780"/>
    </row>
    <row r="2" spans="1:34" ht="15.6">
      <c r="A2" s="781" t="s">
        <v>934</v>
      </c>
      <c r="B2" s="781"/>
      <c r="C2" s="781"/>
      <c r="D2" s="781"/>
      <c r="E2" s="781"/>
      <c r="F2" s="781"/>
      <c r="G2" s="781"/>
      <c r="H2" s="781"/>
      <c r="I2" s="781"/>
      <c r="J2" s="781"/>
      <c r="K2" s="781"/>
      <c r="L2" s="781"/>
      <c r="M2" s="781"/>
      <c r="N2" s="781"/>
      <c r="O2" s="781"/>
      <c r="P2" s="781"/>
      <c r="Q2" s="781"/>
      <c r="R2" s="781"/>
    </row>
    <row r="3" spans="1:34" ht="15.6">
      <c r="A3" s="782" t="s">
        <v>936</v>
      </c>
      <c r="B3" s="782"/>
      <c r="C3" s="782"/>
      <c r="D3" s="782"/>
      <c r="E3" s="782"/>
      <c r="F3" s="782"/>
      <c r="G3" s="782"/>
      <c r="H3" s="782"/>
      <c r="I3" s="782"/>
      <c r="J3" s="782"/>
      <c r="K3" s="782"/>
      <c r="L3" s="782"/>
      <c r="M3" s="782"/>
      <c r="N3" s="782"/>
      <c r="O3" s="782"/>
      <c r="P3" s="782"/>
      <c r="Q3" s="782"/>
      <c r="R3" s="782"/>
    </row>
    <row r="4" spans="1:34" ht="15.6">
      <c r="A4" s="446"/>
      <c r="B4" s="446"/>
      <c r="C4" s="446"/>
      <c r="D4" s="446"/>
      <c r="E4" s="446"/>
      <c r="F4" s="446"/>
      <c r="G4" s="446"/>
      <c r="H4" s="446"/>
      <c r="I4" s="446"/>
      <c r="J4" s="446"/>
      <c r="K4" s="446"/>
      <c r="L4" s="446"/>
      <c r="M4" s="446"/>
      <c r="N4" s="446"/>
      <c r="O4" s="446"/>
      <c r="P4" s="446" t="s">
        <v>77</v>
      </c>
      <c r="Q4" s="446"/>
      <c r="R4" s="446"/>
    </row>
    <row r="5" spans="1:34" ht="51" customHeight="1">
      <c r="A5" s="783" t="s">
        <v>1</v>
      </c>
      <c r="B5" s="783" t="s">
        <v>735</v>
      </c>
      <c r="C5" s="784" t="s">
        <v>930</v>
      </c>
      <c r="D5" s="785"/>
      <c r="E5" s="786"/>
      <c r="F5" s="783" t="s">
        <v>933</v>
      </c>
      <c r="G5" s="783"/>
      <c r="H5" s="783"/>
      <c r="I5" s="783" t="s">
        <v>931</v>
      </c>
      <c r="J5" s="783"/>
      <c r="K5" s="783"/>
      <c r="L5" s="783" t="s">
        <v>932</v>
      </c>
      <c r="M5" s="783"/>
      <c r="N5" s="783"/>
      <c r="O5" s="790" t="s">
        <v>928</v>
      </c>
      <c r="P5" s="785"/>
      <c r="Q5" s="791"/>
      <c r="R5" s="783" t="s">
        <v>2</v>
      </c>
      <c r="U5" s="418"/>
      <c r="X5" s="630" t="s">
        <v>1</v>
      </c>
      <c r="Y5" s="631" t="s">
        <v>705</v>
      </c>
      <c r="Z5" s="630" t="s">
        <v>882</v>
      </c>
      <c r="AA5" s="630" t="s">
        <v>883</v>
      </c>
      <c r="AB5" s="631" t="s">
        <v>705</v>
      </c>
      <c r="AC5" s="630" t="s">
        <v>882</v>
      </c>
      <c r="AD5" s="630" t="s">
        <v>883</v>
      </c>
      <c r="AE5" s="630" t="s">
        <v>884</v>
      </c>
      <c r="AF5" s="630" t="s">
        <v>884</v>
      </c>
      <c r="AG5" s="630" t="s">
        <v>884</v>
      </c>
      <c r="AH5" s="632"/>
    </row>
    <row r="6" spans="1:34" ht="12.75" customHeight="1">
      <c r="A6" s="783"/>
      <c r="B6" s="783"/>
      <c r="C6" s="783" t="s">
        <v>8</v>
      </c>
      <c r="D6" s="787" t="s">
        <v>736</v>
      </c>
      <c r="E6" s="787" t="s">
        <v>737</v>
      </c>
      <c r="F6" s="783" t="s">
        <v>8</v>
      </c>
      <c r="G6" s="787" t="s">
        <v>736</v>
      </c>
      <c r="H6" s="787" t="s">
        <v>737</v>
      </c>
      <c r="I6" s="783" t="s">
        <v>8</v>
      </c>
      <c r="J6" s="787" t="s">
        <v>736</v>
      </c>
      <c r="K6" s="787" t="s">
        <v>737</v>
      </c>
      <c r="L6" s="783" t="s">
        <v>8</v>
      </c>
      <c r="M6" s="787" t="s">
        <v>736</v>
      </c>
      <c r="N6" s="787" t="s">
        <v>737</v>
      </c>
      <c r="O6" s="783" t="s">
        <v>8</v>
      </c>
      <c r="P6" s="787" t="s">
        <v>736</v>
      </c>
      <c r="Q6" s="787" t="s">
        <v>737</v>
      </c>
      <c r="R6" s="783"/>
      <c r="U6" s="418"/>
      <c r="X6" s="632"/>
      <c r="Y6" s="633">
        <f>Z6+AA6</f>
        <v>402470.48613600002</v>
      </c>
      <c r="Z6" s="634">
        <f>H10+E10</f>
        <v>168624.28613600001</v>
      </c>
      <c r="AA6" s="634">
        <f>G10+D10</f>
        <v>233846.2</v>
      </c>
      <c r="AB6" s="633">
        <f>AC6+AD6</f>
        <v>57122.617320999998</v>
      </c>
      <c r="AC6" s="634">
        <f>N10+K10</f>
        <v>55810.238320999997</v>
      </c>
      <c r="AD6" s="634">
        <f>M10+J10</f>
        <v>1312.3789999999999</v>
      </c>
      <c r="AE6" s="635">
        <f>AB6/Y6*100</f>
        <v>14.192995334743012</v>
      </c>
      <c r="AF6" s="635">
        <f t="shared" ref="AF6:AG6" si="0">AC6/Z6*100</f>
        <v>33.097390417408526</v>
      </c>
      <c r="AG6" s="635">
        <f t="shared" si="0"/>
        <v>0.56121459318133027</v>
      </c>
      <c r="AH6" s="632"/>
    </row>
    <row r="7" spans="1:34">
      <c r="A7" s="783"/>
      <c r="B7" s="783"/>
      <c r="C7" s="783"/>
      <c r="D7" s="788"/>
      <c r="E7" s="788"/>
      <c r="F7" s="783"/>
      <c r="G7" s="788"/>
      <c r="H7" s="788"/>
      <c r="I7" s="783"/>
      <c r="J7" s="788"/>
      <c r="K7" s="788"/>
      <c r="L7" s="783"/>
      <c r="M7" s="788"/>
      <c r="N7" s="788"/>
      <c r="O7" s="783"/>
      <c r="P7" s="788"/>
      <c r="Q7" s="788"/>
      <c r="R7" s="783"/>
      <c r="X7" s="632"/>
      <c r="Y7" s="633">
        <f t="shared" ref="Y7:Y9" si="1">Z7+AA7</f>
        <v>0</v>
      </c>
      <c r="Z7" s="632"/>
      <c r="AA7" s="632"/>
      <c r="AB7" s="636"/>
      <c r="AC7" s="632"/>
      <c r="AD7" s="632"/>
      <c r="AE7" s="632"/>
      <c r="AF7" s="632"/>
      <c r="AG7" s="632"/>
      <c r="AH7" s="632"/>
    </row>
    <row r="8" spans="1:34">
      <c r="A8" s="783"/>
      <c r="B8" s="783"/>
      <c r="C8" s="783"/>
      <c r="D8" s="789"/>
      <c r="E8" s="789"/>
      <c r="F8" s="783"/>
      <c r="G8" s="789"/>
      <c r="H8" s="789"/>
      <c r="I8" s="783"/>
      <c r="J8" s="789"/>
      <c r="K8" s="789"/>
      <c r="L8" s="783"/>
      <c r="M8" s="789"/>
      <c r="N8" s="789"/>
      <c r="O8" s="783"/>
      <c r="P8" s="789"/>
      <c r="Q8" s="789"/>
      <c r="R8" s="783"/>
      <c r="X8" s="632"/>
      <c r="Y8" s="633">
        <f t="shared" si="1"/>
        <v>0</v>
      </c>
      <c r="Z8" s="632"/>
      <c r="AA8" s="632"/>
      <c r="AB8" s="636"/>
      <c r="AC8" s="632"/>
      <c r="AD8" s="632"/>
      <c r="AE8" s="632"/>
      <c r="AF8" s="632"/>
      <c r="AG8" s="632"/>
      <c r="AH8" s="632"/>
    </row>
    <row r="9" spans="1:34">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2"/>
      <c r="Y9" s="633">
        <f t="shared" si="1"/>
        <v>0</v>
      </c>
      <c r="Z9" s="632"/>
      <c r="AA9" s="632"/>
      <c r="AB9" s="636"/>
      <c r="AC9" s="632"/>
      <c r="AD9" s="632"/>
      <c r="AE9" s="632"/>
      <c r="AF9" s="632"/>
      <c r="AG9" s="632"/>
      <c r="AH9" s="632"/>
    </row>
    <row r="10" spans="1:34" ht="13.8">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1449.6949999999999</v>
      </c>
      <c r="J10" s="450">
        <f t="shared" si="13"/>
        <v>1016.379</v>
      </c>
      <c r="K10" s="450">
        <f t="shared" si="13"/>
        <v>433.31600000000003</v>
      </c>
      <c r="L10" s="450">
        <f t="shared" si="13"/>
        <v>55672.922320999998</v>
      </c>
      <c r="M10" s="450">
        <f t="shared" si="13"/>
        <v>296</v>
      </c>
      <c r="N10" s="450">
        <f t="shared" si="13"/>
        <v>55376.922320999998</v>
      </c>
      <c r="O10" s="450" t="e">
        <f t="shared" si="13"/>
        <v>#REF!</v>
      </c>
      <c r="P10" s="450" t="e">
        <f t="shared" si="13"/>
        <v>#REF!</v>
      </c>
      <c r="Q10" s="450" t="e">
        <f t="shared" si="13"/>
        <v>#REF!</v>
      </c>
      <c r="R10" s="451"/>
      <c r="S10" s="610"/>
      <c r="T10" s="617"/>
      <c r="U10" s="612"/>
      <c r="V10" s="611"/>
      <c r="W10" s="637"/>
      <c r="X10" s="632"/>
      <c r="Y10" s="636"/>
      <c r="Z10" s="632"/>
      <c r="AA10" s="632"/>
      <c r="AB10" s="636"/>
      <c r="AC10" s="632"/>
      <c r="AD10" s="632"/>
      <c r="AE10" s="632"/>
      <c r="AF10" s="632"/>
      <c r="AG10" s="632"/>
      <c r="AH10" s="632"/>
    </row>
    <row r="11" spans="1:34" ht="27.6">
      <c r="A11" s="452" t="s">
        <v>60</v>
      </c>
      <c r="B11" s="453" t="s">
        <v>739</v>
      </c>
      <c r="C11" s="454">
        <f t="shared" ref="C11:Q11" si="14">C12+C17+C18+C25+C30+C37+C38+C39+C40+C43</f>
        <v>57353.887136000005</v>
      </c>
      <c r="D11" s="454">
        <f t="shared" si="14"/>
        <v>45757</v>
      </c>
      <c r="E11" s="454">
        <f t="shared" si="14"/>
        <v>11596.887136000001</v>
      </c>
      <c r="F11" s="454">
        <f t="shared" si="14"/>
        <v>217854</v>
      </c>
      <c r="G11" s="454">
        <f t="shared" si="14"/>
        <v>124841</v>
      </c>
      <c r="H11" s="454">
        <f t="shared" si="14"/>
        <v>93013</v>
      </c>
      <c r="I11" s="454">
        <f t="shared" si="14"/>
        <v>1215.299</v>
      </c>
      <c r="J11" s="454">
        <f t="shared" si="14"/>
        <v>904.37900000000002</v>
      </c>
      <c r="K11" s="454">
        <f t="shared" si="14"/>
        <v>310.92000000000007</v>
      </c>
      <c r="L11" s="454">
        <f t="shared" si="14"/>
        <v>34238.673321000002</v>
      </c>
      <c r="M11" s="454">
        <f t="shared" si="14"/>
        <v>296</v>
      </c>
      <c r="N11" s="454">
        <f t="shared" si="14"/>
        <v>33942.673321000002</v>
      </c>
      <c r="O11" s="454" t="e">
        <f t="shared" si="14"/>
        <v>#REF!</v>
      </c>
      <c r="P11" s="454" t="e">
        <f t="shared" si="14"/>
        <v>#REF!</v>
      </c>
      <c r="Q11" s="454" t="e">
        <f t="shared" si="14"/>
        <v>#REF!</v>
      </c>
      <c r="R11" s="455"/>
      <c r="T11" s="493"/>
      <c r="U11" s="493"/>
      <c r="V11" s="493"/>
      <c r="W11" s="638"/>
      <c r="X11" s="632"/>
      <c r="Y11" s="639">
        <f>Z11+AA11</f>
        <v>275207.88713599998</v>
      </c>
      <c r="Z11" s="640">
        <f>H11+E11</f>
        <v>104609.887136</v>
      </c>
      <c r="AA11" s="640">
        <f>G11+D11</f>
        <v>170598</v>
      </c>
      <c r="AB11" s="639">
        <f>AC11+AD11</f>
        <v>35453.972321000001</v>
      </c>
      <c r="AC11" s="640">
        <f>N11+K11</f>
        <v>34253.593321</v>
      </c>
      <c r="AD11" s="640">
        <f>M11+J11</f>
        <v>1200.3789999999999</v>
      </c>
      <c r="AE11" s="641">
        <f>AB11/Y11*100</f>
        <v>12.882614917020764</v>
      </c>
      <c r="AF11" s="641">
        <f>AC11/Z11*100</f>
        <v>32.744126065701593</v>
      </c>
      <c r="AG11" s="641">
        <f t="shared" ref="AG11" si="15">AD11/AA11*100</f>
        <v>0.70363017151432017</v>
      </c>
      <c r="AH11" s="632"/>
    </row>
    <row r="12" spans="1:34" ht="27.6">
      <c r="A12" s="456" t="s">
        <v>10</v>
      </c>
      <c r="B12" s="457" t="s">
        <v>740</v>
      </c>
      <c r="C12" s="458">
        <f>C13+C14+C15+C16</f>
        <v>809.923</v>
      </c>
      <c r="D12" s="458">
        <f t="shared" ref="D12:N12" si="16">D13+D14+D15+D16</f>
        <v>2</v>
      </c>
      <c r="E12" s="458">
        <f t="shared" si="16"/>
        <v>807.923</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418"/>
      <c r="X12" s="632"/>
      <c r="Y12" s="636"/>
      <c r="Z12" s="632"/>
      <c r="AA12" s="632"/>
      <c r="AB12" s="636"/>
      <c r="AC12" s="632"/>
      <c r="AD12" s="632"/>
      <c r="AE12" s="632"/>
      <c r="AF12" s="632"/>
      <c r="AG12" s="632"/>
      <c r="AH12" s="632"/>
    </row>
    <row r="13" spans="1:34"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32"/>
      <c r="Y13" s="636"/>
      <c r="Z13" s="632"/>
      <c r="AA13" s="632"/>
      <c r="AB13" s="636"/>
      <c r="AC13" s="632"/>
      <c r="AD13" s="632"/>
      <c r="AE13" s="632"/>
      <c r="AF13" s="632"/>
      <c r="AG13" s="632"/>
      <c r="AH13" s="632"/>
    </row>
    <row r="14" spans="1:34" ht="13.8">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32"/>
      <c r="Y14" s="636"/>
      <c r="Z14" s="632"/>
      <c r="AA14" s="632"/>
      <c r="AB14" s="636"/>
      <c r="AC14" s="632"/>
      <c r="AD14" s="632"/>
      <c r="AE14" s="632"/>
      <c r="AF14" s="632"/>
      <c r="AG14" s="632"/>
      <c r="AH14" s="632"/>
    </row>
    <row r="15" spans="1:34" ht="13.8">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32"/>
      <c r="Y15" s="636"/>
      <c r="Z15" s="632"/>
      <c r="AA15" s="632"/>
      <c r="AB15" s="636"/>
      <c r="AC15" s="632"/>
      <c r="AD15" s="632"/>
      <c r="AE15" s="632"/>
      <c r="AF15" s="632"/>
      <c r="AG15" s="632"/>
      <c r="AH15" s="632"/>
    </row>
    <row r="16" spans="1:34" ht="13.8">
      <c r="A16" s="460">
        <v>4</v>
      </c>
      <c r="B16" s="461" t="s">
        <v>744</v>
      </c>
      <c r="C16" s="462">
        <f>SUM(D16:E16)</f>
        <v>807.923</v>
      </c>
      <c r="D16" s="462"/>
      <c r="E16" s="462">
        <v>807.923</v>
      </c>
      <c r="F16" s="462">
        <f t="shared" si="19"/>
        <v>2307</v>
      </c>
      <c r="G16" s="462">
        <v>132</v>
      </c>
      <c r="H16" s="462">
        <v>2175</v>
      </c>
      <c r="I16" s="462">
        <f>SUM(J16:K16)</f>
        <v>310.92000000000007</v>
      </c>
      <c r="J16" s="462"/>
      <c r="K16" s="462">
        <v>310.92000000000007</v>
      </c>
      <c r="L16" s="462">
        <f>SUM(M16:N16)</f>
        <v>289.363</v>
      </c>
      <c r="M16" s="462">
        <v>0</v>
      </c>
      <c r="N16" s="462">
        <v>289.363</v>
      </c>
      <c r="O16" s="462" t="e">
        <f t="shared" si="18"/>
        <v>#REF!</v>
      </c>
      <c r="P16" s="462" t="e">
        <f>M16+J16+#REF!</f>
        <v>#REF!</v>
      </c>
      <c r="Q16" s="462" t="e">
        <f>N16+K16+#REF!</f>
        <v>#REF!</v>
      </c>
      <c r="R16" s="463"/>
      <c r="X16" s="632"/>
      <c r="Y16" s="636"/>
      <c r="Z16" s="632"/>
      <c r="AA16" s="632"/>
      <c r="AB16" s="636"/>
      <c r="AC16" s="632"/>
      <c r="AD16" s="632"/>
      <c r="AE16" s="632"/>
      <c r="AF16" s="632"/>
      <c r="AG16" s="632"/>
      <c r="AH16" s="632"/>
    </row>
    <row r="17" spans="1:34" s="245" customFormat="1" ht="27.6">
      <c r="A17" s="464" t="s">
        <v>11</v>
      </c>
      <c r="B17" s="465" t="s">
        <v>745</v>
      </c>
      <c r="C17" s="466">
        <f>SUM(D17:E17)</f>
        <v>1194.2800000000002</v>
      </c>
      <c r="D17" s="466">
        <v>1157</v>
      </c>
      <c r="E17" s="466">
        <v>37.2800000000002</v>
      </c>
      <c r="F17" s="466">
        <f>SUM(G17:H17)</f>
        <v>5277</v>
      </c>
      <c r="G17" s="466"/>
      <c r="H17" s="466">
        <v>5277</v>
      </c>
      <c r="I17" s="466">
        <f>SUM(J17:K17)</f>
        <v>0</v>
      </c>
      <c r="J17" s="466"/>
      <c r="K17" s="466"/>
      <c r="L17" s="466">
        <f>SUM(M17:N17)</f>
        <v>5277</v>
      </c>
      <c r="M17" s="466"/>
      <c r="N17" s="466">
        <v>5277</v>
      </c>
      <c r="O17" s="466" t="e">
        <f t="shared" ref="O17" si="20">SUM(P17:Q17)</f>
        <v>#REF!</v>
      </c>
      <c r="P17" s="466" t="e">
        <f>M17+J17+#REF!</f>
        <v>#REF!</v>
      </c>
      <c r="Q17" s="466" t="e">
        <f>N17+K17+#REF!</f>
        <v>#REF!</v>
      </c>
      <c r="R17" s="467"/>
      <c r="W17" s="629"/>
      <c r="X17" s="636"/>
      <c r="Y17" s="636"/>
      <c r="Z17" s="636"/>
      <c r="AA17" s="636"/>
      <c r="AB17" s="636"/>
      <c r="AC17" s="636"/>
      <c r="AD17" s="636"/>
      <c r="AE17" s="636"/>
      <c r="AF17" s="636"/>
      <c r="AG17" s="636"/>
      <c r="AH17" s="636"/>
    </row>
    <row r="18" spans="1:34" ht="41.4">
      <c r="A18" s="464" t="s">
        <v>45</v>
      </c>
      <c r="B18" s="465" t="s">
        <v>746</v>
      </c>
      <c r="C18" s="466">
        <f t="shared" ref="C18:Q18" si="21">C19+C20+C24</f>
        <v>21257</v>
      </c>
      <c r="D18" s="466">
        <f t="shared" si="21"/>
        <v>17015</v>
      </c>
      <c r="E18" s="466">
        <f t="shared" si="21"/>
        <v>4242</v>
      </c>
      <c r="F18" s="466">
        <f t="shared" si="21"/>
        <v>111703</v>
      </c>
      <c r="G18" s="466">
        <f t="shared" si="21"/>
        <v>109063</v>
      </c>
      <c r="H18" s="466">
        <f t="shared" si="21"/>
        <v>2640</v>
      </c>
      <c r="I18" s="466">
        <f t="shared" si="21"/>
        <v>0</v>
      </c>
      <c r="J18" s="466">
        <f t="shared" si="21"/>
        <v>0</v>
      </c>
      <c r="K18" s="466">
        <f t="shared" si="21"/>
        <v>0</v>
      </c>
      <c r="L18" s="466">
        <f t="shared" si="21"/>
        <v>0</v>
      </c>
      <c r="M18" s="466">
        <f t="shared" si="21"/>
        <v>0</v>
      </c>
      <c r="N18" s="466">
        <f t="shared" si="21"/>
        <v>0</v>
      </c>
      <c r="O18" s="466" t="e">
        <f t="shared" si="21"/>
        <v>#REF!</v>
      </c>
      <c r="P18" s="466" t="e">
        <f t="shared" si="21"/>
        <v>#REF!</v>
      </c>
      <c r="Q18" s="466" t="e">
        <f t="shared" si="21"/>
        <v>#REF!</v>
      </c>
      <c r="R18" s="467"/>
      <c r="X18" s="632"/>
      <c r="Y18" s="636"/>
      <c r="Z18" s="632"/>
      <c r="AA18" s="632"/>
      <c r="AB18" s="636"/>
      <c r="AC18" s="632"/>
      <c r="AD18" s="632"/>
      <c r="AE18" s="632"/>
      <c r="AF18" s="632"/>
      <c r="AG18" s="632"/>
      <c r="AH18" s="632"/>
    </row>
    <row r="19" spans="1:34" ht="27.6">
      <c r="A19" s="460">
        <v>1</v>
      </c>
      <c r="B19" s="461" t="s">
        <v>747</v>
      </c>
      <c r="C19" s="462">
        <f>SUM(D19:E19)</f>
        <v>0</v>
      </c>
      <c r="D19" s="462">
        <v>0</v>
      </c>
      <c r="E19" s="462"/>
      <c r="F19" s="462">
        <f t="shared" ref="F19:F23" si="22">SUM(G19:H19)</f>
        <v>94477</v>
      </c>
      <c r="G19" s="462">
        <v>94477</v>
      </c>
      <c r="H19" s="462"/>
      <c r="I19" s="462">
        <f>SUM(J19:K19)</f>
        <v>0</v>
      </c>
      <c r="J19" s="462"/>
      <c r="K19" s="462"/>
      <c r="L19" s="462">
        <f>SUM(M19:N19)</f>
        <v>0</v>
      </c>
      <c r="M19" s="462">
        <v>0</v>
      </c>
      <c r="N19" s="462"/>
      <c r="O19" s="462" t="e">
        <f>SUM(P19:Q19)</f>
        <v>#REF!</v>
      </c>
      <c r="P19" s="462" t="e">
        <f>M19+J19+#REF!</f>
        <v>#REF!</v>
      </c>
      <c r="Q19" s="462" t="e">
        <f>N19+K19+#REF!</f>
        <v>#REF!</v>
      </c>
      <c r="R19" s="463"/>
    </row>
    <row r="20" spans="1:34" ht="41.4">
      <c r="A20" s="460">
        <v>2</v>
      </c>
      <c r="B20" s="461" t="s">
        <v>748</v>
      </c>
      <c r="C20" s="462">
        <f t="shared" ref="C20:E20" si="23">SUM(C21:C23)</f>
        <v>21257</v>
      </c>
      <c r="D20" s="462">
        <f t="shared" si="23"/>
        <v>17015</v>
      </c>
      <c r="E20" s="462">
        <f t="shared" si="23"/>
        <v>4242</v>
      </c>
      <c r="F20" s="462">
        <f t="shared" ref="F20:Q20" si="24">SUM(F21:F23)</f>
        <v>17226</v>
      </c>
      <c r="G20" s="462">
        <f>SUM(G21:G23)</f>
        <v>14586</v>
      </c>
      <c r="H20" s="462">
        <f>SUM(H21:H23)</f>
        <v>2640</v>
      </c>
      <c r="I20" s="462">
        <f t="shared" si="24"/>
        <v>0</v>
      </c>
      <c r="J20" s="462">
        <f t="shared" si="24"/>
        <v>0</v>
      </c>
      <c r="K20" s="462">
        <f t="shared" si="24"/>
        <v>0</v>
      </c>
      <c r="L20" s="462">
        <f t="shared" si="24"/>
        <v>0</v>
      </c>
      <c r="M20" s="462">
        <f t="shared" si="24"/>
        <v>0</v>
      </c>
      <c r="N20" s="462">
        <f t="shared" si="24"/>
        <v>0</v>
      </c>
      <c r="O20" s="462" t="e">
        <f t="shared" si="24"/>
        <v>#REF!</v>
      </c>
      <c r="P20" s="462" t="e">
        <f t="shared" si="24"/>
        <v>#REF!</v>
      </c>
      <c r="Q20" s="462" t="e">
        <f t="shared" si="24"/>
        <v>#REF!</v>
      </c>
      <c r="R20" s="463"/>
    </row>
    <row r="21" spans="1:34" ht="13.8">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4" ht="13.8">
      <c r="A22" s="460" t="s">
        <v>751</v>
      </c>
      <c r="B22" s="461" t="s">
        <v>752</v>
      </c>
      <c r="C22" s="462">
        <f>SUM(D22:E22)</f>
        <v>12670</v>
      </c>
      <c r="D22" s="462">
        <v>8428</v>
      </c>
      <c r="E22" s="462">
        <v>4242</v>
      </c>
      <c r="F22" s="462">
        <f t="shared" si="22"/>
        <v>14510</v>
      </c>
      <c r="G22" s="462">
        <v>11870</v>
      </c>
      <c r="H22" s="462">
        <v>2640</v>
      </c>
      <c r="I22" s="462">
        <f>SUM(J22:K22)</f>
        <v>0</v>
      </c>
      <c r="J22" s="462"/>
      <c r="K22" s="462"/>
      <c r="L22" s="462">
        <f>SUM(M22:N22)</f>
        <v>0</v>
      </c>
      <c r="M22" s="462"/>
      <c r="N22" s="462"/>
      <c r="O22" s="462"/>
      <c r="P22" s="462" t="e">
        <f>M22+J22+#REF!</f>
        <v>#REF!</v>
      </c>
      <c r="Q22" s="462" t="e">
        <f>N22+K22+#REF!</f>
        <v>#REF!</v>
      </c>
      <c r="R22" s="463"/>
    </row>
    <row r="23" spans="1:34" ht="27.6">
      <c r="A23" s="460" t="s">
        <v>753</v>
      </c>
      <c r="B23" s="461" t="s">
        <v>754</v>
      </c>
      <c r="C23" s="462">
        <f>SUM(D23:E23)</f>
        <v>0</v>
      </c>
      <c r="D23" s="462"/>
      <c r="E23" s="462"/>
      <c r="F23" s="462">
        <f t="shared" si="22"/>
        <v>2716</v>
      </c>
      <c r="G23" s="462">
        <v>2716</v>
      </c>
      <c r="H23" s="462"/>
      <c r="I23" s="462">
        <f>SUM(J23:K23)</f>
        <v>0</v>
      </c>
      <c r="J23" s="462"/>
      <c r="K23" s="462"/>
      <c r="L23" s="462">
        <f>SUM(M23:N23)</f>
        <v>0</v>
      </c>
      <c r="M23" s="462"/>
      <c r="N23" s="462"/>
      <c r="O23" s="462"/>
      <c r="P23" s="462"/>
      <c r="Q23" s="462"/>
      <c r="R23" s="463"/>
    </row>
    <row r="24" spans="1:34"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4" ht="41.4">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0</v>
      </c>
      <c r="J25" s="466">
        <f t="shared" si="26"/>
        <v>0</v>
      </c>
      <c r="K25" s="466">
        <f t="shared" si="26"/>
        <v>0</v>
      </c>
      <c r="L25" s="466">
        <f t="shared" si="26"/>
        <v>18354.379000000001</v>
      </c>
      <c r="M25" s="466">
        <f t="shared" si="26"/>
        <v>0</v>
      </c>
      <c r="N25" s="466">
        <f t="shared" si="26"/>
        <v>18354.379000000001</v>
      </c>
      <c r="O25" s="466" t="e">
        <f t="shared" si="26"/>
        <v>#REF!</v>
      </c>
      <c r="P25" s="466" t="e">
        <f t="shared" si="26"/>
        <v>#REF!</v>
      </c>
      <c r="Q25" s="466" t="e">
        <f t="shared" si="26"/>
        <v>#REF!</v>
      </c>
      <c r="R25" s="467"/>
    </row>
    <row r="26" spans="1:34" ht="27.6">
      <c r="A26" s="460">
        <v>1</v>
      </c>
      <c r="B26" s="461" t="s">
        <v>758</v>
      </c>
      <c r="C26" s="462">
        <f t="shared" ref="C26:O26" si="27">SUM(C27:C28)</f>
        <v>3063.1669999999999</v>
      </c>
      <c r="D26" s="462">
        <f t="shared" si="27"/>
        <v>180</v>
      </c>
      <c r="E26" s="462">
        <f t="shared" si="27"/>
        <v>2883.1669999999999</v>
      </c>
      <c r="F26" s="462">
        <f t="shared" si="27"/>
        <v>52178</v>
      </c>
      <c r="G26" s="623">
        <f>G27+G28</f>
        <v>3925</v>
      </c>
      <c r="H26" s="623">
        <f>H27+H28</f>
        <v>48253</v>
      </c>
      <c r="I26" s="462">
        <f t="shared" si="27"/>
        <v>0</v>
      </c>
      <c r="J26" s="462">
        <f t="shared" si="27"/>
        <v>0</v>
      </c>
      <c r="K26" s="462">
        <f t="shared" si="27"/>
        <v>0</v>
      </c>
      <c r="L26" s="462">
        <f t="shared" si="27"/>
        <v>18354.379000000001</v>
      </c>
      <c r="M26" s="462">
        <f t="shared" si="27"/>
        <v>0</v>
      </c>
      <c r="N26" s="462">
        <f t="shared" si="27"/>
        <v>18354.379000000001</v>
      </c>
      <c r="O26" s="462" t="e">
        <f t="shared" si="27"/>
        <v>#REF!</v>
      </c>
      <c r="P26" s="462" t="e">
        <f>M26+J26+#REF!</f>
        <v>#REF!</v>
      </c>
      <c r="Q26" s="462" t="e">
        <f>N26+K26+#REF!</f>
        <v>#REF!</v>
      </c>
      <c r="R26" s="463"/>
    </row>
    <row r="27" spans="1:34" ht="27.6">
      <c r="A27" s="460" t="s">
        <v>749</v>
      </c>
      <c r="B27" s="461" t="s">
        <v>759</v>
      </c>
      <c r="C27" s="462">
        <f>SUM(D27:E27)</f>
        <v>3063.1669999999999</v>
      </c>
      <c r="D27" s="462">
        <v>180</v>
      </c>
      <c r="E27" s="462">
        <v>2883.1669999999999</v>
      </c>
      <c r="F27" s="462">
        <f t="shared" ref="F27:F42" si="28">SUM(G27:H27)</f>
        <v>52178</v>
      </c>
      <c r="G27" s="462">
        <v>3925</v>
      </c>
      <c r="H27" s="462">
        <v>48253</v>
      </c>
      <c r="I27" s="462">
        <f>SUM(J27:K27)</f>
        <v>0</v>
      </c>
      <c r="J27" s="462"/>
      <c r="K27" s="462">
        <v>0</v>
      </c>
      <c r="L27" s="462">
        <f>SUM(M27:N27)</f>
        <v>18354.379000000001</v>
      </c>
      <c r="M27" s="462">
        <v>0</v>
      </c>
      <c r="N27" s="462">
        <v>18354.379000000001</v>
      </c>
      <c r="O27" s="462" t="e">
        <f>P27+Q27</f>
        <v>#REF!</v>
      </c>
      <c r="P27" s="462" t="e">
        <f>M27+J27+#REF!</f>
        <v>#REF!</v>
      </c>
      <c r="Q27" s="462" t="e">
        <f>N27+K27+#REF!</f>
        <v>#REF!</v>
      </c>
      <c r="R27" s="463"/>
    </row>
    <row r="28" spans="1:34" ht="27.6"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row>
    <row r="29" spans="1:34" ht="27.6"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row>
    <row r="30" spans="1:34" ht="27.6">
      <c r="A30" s="464" t="s">
        <v>762</v>
      </c>
      <c r="B30" s="465" t="s">
        <v>763</v>
      </c>
      <c r="C30" s="466">
        <f t="shared" ref="C30:Q30" si="29">C31+C32+C35+C36</f>
        <v>4630.3950000000004</v>
      </c>
      <c r="D30" s="466">
        <f t="shared" si="29"/>
        <v>4615</v>
      </c>
      <c r="E30" s="466">
        <f t="shared" si="29"/>
        <v>15.394999999999982</v>
      </c>
      <c r="F30" s="466">
        <f t="shared" si="29"/>
        <v>12868</v>
      </c>
      <c r="G30" s="466">
        <f t="shared" si="29"/>
        <v>6529</v>
      </c>
      <c r="H30" s="466">
        <f t="shared" si="29"/>
        <v>6339</v>
      </c>
      <c r="I30" s="466">
        <f t="shared" si="29"/>
        <v>0</v>
      </c>
      <c r="J30" s="466">
        <f t="shared" si="29"/>
        <v>0</v>
      </c>
      <c r="K30" s="466">
        <f t="shared" si="29"/>
        <v>0</v>
      </c>
      <c r="L30" s="466">
        <f t="shared" si="29"/>
        <v>3356.1619999999998</v>
      </c>
      <c r="M30" s="466">
        <f t="shared" si="29"/>
        <v>115.6</v>
      </c>
      <c r="N30" s="466">
        <f t="shared" si="29"/>
        <v>3240.5619999999999</v>
      </c>
      <c r="O30" s="466" t="e">
        <f t="shared" si="29"/>
        <v>#REF!</v>
      </c>
      <c r="P30" s="466" t="e">
        <f t="shared" si="29"/>
        <v>#REF!</v>
      </c>
      <c r="Q30" s="466" t="e">
        <f t="shared" si="29"/>
        <v>#REF!</v>
      </c>
      <c r="R30" s="467"/>
    </row>
    <row r="31" spans="1:34" ht="55.2">
      <c r="A31" s="460">
        <v>1</v>
      </c>
      <c r="B31" s="461" t="s">
        <v>764</v>
      </c>
      <c r="C31" s="462">
        <f>SUM(D31:E31)</f>
        <v>347.39499999999998</v>
      </c>
      <c r="D31" s="462">
        <v>332</v>
      </c>
      <c r="E31" s="462">
        <v>15.394999999999982</v>
      </c>
      <c r="F31" s="462">
        <f t="shared" si="28"/>
        <v>8846</v>
      </c>
      <c r="G31" s="462">
        <v>2507</v>
      </c>
      <c r="H31" s="462">
        <v>6339</v>
      </c>
      <c r="I31" s="462">
        <f>SUM(J31:K31)</f>
        <v>0</v>
      </c>
      <c r="J31" s="462">
        <v>0</v>
      </c>
      <c r="K31" s="462">
        <v>0</v>
      </c>
      <c r="L31" s="462">
        <f>SUM(M31:N31)</f>
        <v>3240.5619999999999</v>
      </c>
      <c r="M31" s="462">
        <v>0</v>
      </c>
      <c r="N31" s="462">
        <v>3240.5619999999999</v>
      </c>
      <c r="O31" s="462" t="e">
        <f>P31+Q31</f>
        <v>#REF!</v>
      </c>
      <c r="P31" s="462" t="e">
        <f>M31+J31+#REF!</f>
        <v>#REF!</v>
      </c>
      <c r="Q31" s="462" t="e">
        <f>N31+K31+#REF!</f>
        <v>#REF!</v>
      </c>
      <c r="R31" s="463"/>
    </row>
    <row r="32" spans="1:34" ht="41.4">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115.6</v>
      </c>
      <c r="M32" s="462">
        <f t="shared" si="31"/>
        <v>115.6</v>
      </c>
      <c r="N32" s="462">
        <f t="shared" si="31"/>
        <v>0</v>
      </c>
      <c r="O32" s="462" t="e">
        <f t="shared" si="31"/>
        <v>#REF!</v>
      </c>
      <c r="P32" s="462" t="e">
        <f t="shared" si="31"/>
        <v>#REF!</v>
      </c>
      <c r="Q32" s="462" t="e">
        <f t="shared" si="31"/>
        <v>#REF!</v>
      </c>
      <c r="R32" s="463"/>
    </row>
    <row r="33" spans="1:20" ht="13.8">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115.6</v>
      </c>
      <c r="M33" s="462">
        <v>115.6</v>
      </c>
      <c r="N33" s="462"/>
      <c r="O33" s="462" t="e">
        <f t="shared" ref="O33:O36" si="35">P33+Q33</f>
        <v>#REF!</v>
      </c>
      <c r="P33" s="462" t="e">
        <f>M33+J33+#REF!</f>
        <v>#REF!</v>
      </c>
      <c r="Q33" s="462" t="e">
        <f>N33+K33+#REF!</f>
        <v>#REF!</v>
      </c>
      <c r="R33" s="463"/>
    </row>
    <row r="34" spans="1:20" ht="13.8"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row>
    <row r="35" spans="1:20" ht="27.6">
      <c r="A35" s="460">
        <v>3</v>
      </c>
      <c r="B35" s="461" t="s">
        <v>768</v>
      </c>
      <c r="C35" s="462">
        <f t="shared" si="32"/>
        <v>4063</v>
      </c>
      <c r="D35" s="462">
        <v>4063</v>
      </c>
      <c r="E35" s="462"/>
      <c r="F35" s="462">
        <f t="shared" si="28"/>
        <v>2550</v>
      </c>
      <c r="G35" s="462">
        <v>2550</v>
      </c>
      <c r="H35" s="462"/>
      <c r="I35" s="462">
        <f t="shared" si="33"/>
        <v>0</v>
      </c>
      <c r="J35" s="462"/>
      <c r="K35" s="462"/>
      <c r="L35" s="462">
        <f t="shared" si="34"/>
        <v>0</v>
      </c>
      <c r="M35" s="462">
        <v>0</v>
      </c>
      <c r="N35" s="462"/>
      <c r="O35" s="462" t="e">
        <f t="shared" si="35"/>
        <v>#REF!</v>
      </c>
      <c r="P35" s="462" t="e">
        <f>M35+J35+#REF!</f>
        <v>#REF!</v>
      </c>
      <c r="Q35" s="462" t="e">
        <f>N35+K35+#REF!</f>
        <v>#REF!</v>
      </c>
      <c r="R35" s="463"/>
    </row>
    <row r="36" spans="1:20" ht="27.6"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row>
    <row r="37" spans="1:20" ht="27.6">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193.54500000000002</v>
      </c>
      <c r="M37" s="466">
        <v>180.4</v>
      </c>
      <c r="N37" s="466">
        <v>13.145</v>
      </c>
      <c r="O37" s="466" t="e">
        <f t="shared" ref="O37" si="36">SUM(P37:Q37)</f>
        <v>#REF!</v>
      </c>
      <c r="P37" s="462" t="e">
        <f>M37+J37+#REF!</f>
        <v>#REF!</v>
      </c>
      <c r="Q37" s="462" t="e">
        <f>N37+K37+#REF!</f>
        <v>#REF!</v>
      </c>
      <c r="R37" s="467"/>
    </row>
    <row r="38" spans="1:20" ht="27.6">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row>
    <row r="39" spans="1:20" ht="27.6">
      <c r="A39" s="464" t="s">
        <v>774</v>
      </c>
      <c r="B39" s="465" t="s">
        <v>775</v>
      </c>
      <c r="C39" s="466">
        <f t="shared" si="32"/>
        <v>3598</v>
      </c>
      <c r="D39" s="466">
        <v>3598</v>
      </c>
      <c r="E39" s="466"/>
      <c r="F39" s="466">
        <f t="shared" si="28"/>
        <v>3155</v>
      </c>
      <c r="G39" s="466">
        <v>3155</v>
      </c>
      <c r="H39" s="466"/>
      <c r="I39" s="466">
        <f t="shared" si="33"/>
        <v>131.37899999999999</v>
      </c>
      <c r="J39" s="466">
        <v>131.37899999999999</v>
      </c>
      <c r="K39" s="466">
        <v>0</v>
      </c>
      <c r="L39" s="466">
        <f t="shared" si="34"/>
        <v>0</v>
      </c>
      <c r="M39" s="466">
        <v>0</v>
      </c>
      <c r="N39" s="466"/>
      <c r="O39" s="466" t="e">
        <f t="shared" ref="O39" si="37">SUM(P39:Q39)</f>
        <v>#REF!</v>
      </c>
      <c r="P39" s="462" t="e">
        <f>M39+J39+#REF!</f>
        <v>#REF!</v>
      </c>
      <c r="Q39" s="462" t="e">
        <f>N39+K39+#REF!</f>
        <v>#REF!</v>
      </c>
      <c r="R39" s="467"/>
    </row>
    <row r="40" spans="1:20" ht="27.6">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773</v>
      </c>
      <c r="J40" s="466">
        <f t="shared" si="38"/>
        <v>773</v>
      </c>
      <c r="K40" s="466">
        <f t="shared" si="38"/>
        <v>0</v>
      </c>
      <c r="L40" s="466">
        <f t="shared" si="38"/>
        <v>6768.2243209999997</v>
      </c>
      <c r="M40" s="466">
        <f t="shared" si="38"/>
        <v>0</v>
      </c>
      <c r="N40" s="466">
        <f t="shared" si="38"/>
        <v>6768.2243209999997</v>
      </c>
      <c r="O40" s="466" t="e">
        <f t="shared" si="38"/>
        <v>#REF!</v>
      </c>
      <c r="P40" s="466" t="e">
        <f t="shared" si="38"/>
        <v>#REF!</v>
      </c>
      <c r="Q40" s="466" t="e">
        <f t="shared" si="38"/>
        <v>#REF!</v>
      </c>
      <c r="R40" s="467"/>
    </row>
    <row r="41" spans="1:20" ht="27.6">
      <c r="A41" s="460">
        <v>1</v>
      </c>
      <c r="B41" s="461" t="s">
        <v>778</v>
      </c>
      <c r="C41" s="462">
        <f>SUM(D41:E41)</f>
        <v>20564.355136000002</v>
      </c>
      <c r="D41" s="462">
        <v>18694</v>
      </c>
      <c r="E41" s="462">
        <v>1870.3551360000004</v>
      </c>
      <c r="F41" s="462">
        <f t="shared" si="28"/>
        <v>23331</v>
      </c>
      <c r="G41" s="462">
        <v>0</v>
      </c>
      <c r="H41" s="462">
        <v>23331</v>
      </c>
      <c r="I41" s="462">
        <f>SUM(J41:K41)</f>
        <v>773</v>
      </c>
      <c r="J41" s="462">
        <v>773</v>
      </c>
      <c r="K41" s="462">
        <v>0</v>
      </c>
      <c r="L41" s="462">
        <f>SUM(M41:N41)</f>
        <v>6768.2243209999997</v>
      </c>
      <c r="M41" s="462">
        <v>0</v>
      </c>
      <c r="N41" s="462">
        <v>6768.2243209999997</v>
      </c>
      <c r="O41" s="462" t="e">
        <f t="shared" ref="O41:O42" si="39">P41+Q41</f>
        <v>#REF!</v>
      </c>
      <c r="P41" s="462" t="e">
        <f>M41+J41+#REF!</f>
        <v>#REF!</v>
      </c>
      <c r="Q41" s="462" t="e">
        <f>N41+K41+#REF!</f>
        <v>#REF!</v>
      </c>
      <c r="R41" s="463"/>
    </row>
    <row r="42" spans="1:20" ht="27.6">
      <c r="A42" s="460">
        <v>2</v>
      </c>
      <c r="B42" s="461" t="s">
        <v>779</v>
      </c>
      <c r="C42" s="462">
        <f>SUM(D42:E42)</f>
        <v>379</v>
      </c>
      <c r="D42" s="462">
        <v>379</v>
      </c>
      <c r="E42" s="462"/>
      <c r="F42" s="462">
        <f t="shared" si="28"/>
        <v>387</v>
      </c>
      <c r="G42" s="462">
        <v>387</v>
      </c>
      <c r="H42" s="462"/>
      <c r="I42" s="621">
        <f>SUM(J42:K42)</f>
        <v>0</v>
      </c>
      <c r="J42" s="621">
        <v>0</v>
      </c>
      <c r="K42" s="462"/>
      <c r="L42" s="462">
        <f>SUM(M42:N42)</f>
        <v>0</v>
      </c>
      <c r="M42" s="462">
        <v>0</v>
      </c>
      <c r="N42" s="462"/>
      <c r="O42" s="462" t="e">
        <f t="shared" si="39"/>
        <v>#REF!</v>
      </c>
      <c r="P42" s="462" t="e">
        <f>M42+J42+#REF!</f>
        <v>#REF!</v>
      </c>
      <c r="Q42" s="462" t="e">
        <f>N42+K42+#REF!</f>
        <v>#REF!</v>
      </c>
      <c r="R42" s="463"/>
    </row>
    <row r="43" spans="1:20" ht="41.4">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0</v>
      </c>
      <c r="M43" s="466">
        <f t="shared" si="41"/>
        <v>0</v>
      </c>
      <c r="N43" s="466">
        <f t="shared" si="41"/>
        <v>0</v>
      </c>
      <c r="O43" s="466" t="e">
        <f t="shared" si="41"/>
        <v>#REF!</v>
      </c>
      <c r="P43" s="466" t="e">
        <f t="shared" si="41"/>
        <v>#REF!</v>
      </c>
      <c r="Q43" s="466" t="e">
        <f t="shared" si="41"/>
        <v>#REF!</v>
      </c>
      <c r="R43" s="467"/>
      <c r="T43" s="612"/>
    </row>
    <row r="44" spans="1:20" ht="27.6">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0</v>
      </c>
      <c r="M44" s="462">
        <f t="shared" si="44"/>
        <v>0</v>
      </c>
      <c r="N44" s="462">
        <f t="shared" si="44"/>
        <v>0</v>
      </c>
      <c r="O44" s="462" t="e">
        <f t="shared" si="44"/>
        <v>#REF!</v>
      </c>
      <c r="P44" s="462" t="e">
        <f t="shared" si="44"/>
        <v>#REF!</v>
      </c>
      <c r="Q44" s="462" t="e">
        <f t="shared" si="44"/>
        <v>#REF!</v>
      </c>
      <c r="R44" s="463"/>
    </row>
    <row r="45" spans="1:20" ht="27.6">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row>
    <row r="46" spans="1:20" ht="27.6">
      <c r="A46" s="460" t="s">
        <v>751</v>
      </c>
      <c r="B46" s="461" t="s">
        <v>784</v>
      </c>
      <c r="C46" s="462">
        <f>SUM(D46:E46)</f>
        <v>0</v>
      </c>
      <c r="D46" s="462"/>
      <c r="E46" s="462"/>
      <c r="F46" s="462">
        <f t="shared" si="45"/>
        <v>320</v>
      </c>
      <c r="G46" s="462">
        <v>320</v>
      </c>
      <c r="H46" s="462"/>
      <c r="I46" s="462">
        <f>SUM(J46:K46)</f>
        <v>0</v>
      </c>
      <c r="J46" s="462"/>
      <c r="K46" s="462"/>
      <c r="L46" s="462">
        <f>SUM(M46:N46)</f>
        <v>0</v>
      </c>
      <c r="M46" s="462">
        <v>0</v>
      </c>
      <c r="N46" s="462"/>
      <c r="O46" s="462" t="e">
        <f t="shared" si="46"/>
        <v>#REF!</v>
      </c>
      <c r="P46" s="462" t="e">
        <f>M46+J46+#REF!</f>
        <v>#REF!</v>
      </c>
      <c r="Q46" s="462" t="e">
        <f>N46+K46+#REF!</f>
        <v>#REF!</v>
      </c>
      <c r="R46" s="463"/>
    </row>
    <row r="47" spans="1:20" ht="27.6">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row>
    <row r="48" spans="1:20" ht="41.4"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row>
    <row r="49" spans="1:33" ht="27.6">
      <c r="A49" s="460">
        <v>3</v>
      </c>
      <c r="B49" s="461" t="s">
        <v>787</v>
      </c>
      <c r="C49" s="462">
        <f>SUM(D49:E49)</f>
        <v>29</v>
      </c>
      <c r="D49" s="462">
        <v>29</v>
      </c>
      <c r="E49" s="462"/>
      <c r="F49" s="462">
        <f t="shared" si="45"/>
        <v>209</v>
      </c>
      <c r="G49" s="462">
        <v>209</v>
      </c>
      <c r="H49" s="462"/>
      <c r="I49" s="462">
        <f>SUM(J49:K49)</f>
        <v>0</v>
      </c>
      <c r="J49" s="462"/>
      <c r="K49" s="462"/>
      <c r="L49" s="462">
        <f>SUM(M49:N49)</f>
        <v>0</v>
      </c>
      <c r="M49" s="462">
        <v>0</v>
      </c>
      <c r="N49" s="462"/>
      <c r="O49" s="462" t="e">
        <f t="shared" si="46"/>
        <v>#REF!</v>
      </c>
      <c r="P49" s="462" t="e">
        <f>M49+J49+#REF!</f>
        <v>#REF!</v>
      </c>
      <c r="Q49" s="462" t="e">
        <f>N49+K49+#REF!</f>
        <v>#REF!</v>
      </c>
      <c r="R49" s="463"/>
    </row>
    <row r="50" spans="1:33"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234.39599999999999</v>
      </c>
      <c r="J50" s="454">
        <f t="shared" si="47"/>
        <v>112</v>
      </c>
      <c r="K50" s="454">
        <f t="shared" si="47"/>
        <v>122.39599999999999</v>
      </c>
      <c r="L50" s="454">
        <f t="shared" si="47"/>
        <v>20163.486000000001</v>
      </c>
      <c r="M50" s="454">
        <f t="shared" si="47"/>
        <v>0</v>
      </c>
      <c r="N50" s="454">
        <f t="shared" si="47"/>
        <v>20163.486000000001</v>
      </c>
      <c r="O50" s="454" t="e">
        <f t="shared" si="47"/>
        <v>#REF!</v>
      </c>
      <c r="P50" s="454" t="e">
        <f t="shared" si="47"/>
        <v>#REF!</v>
      </c>
      <c r="Q50" s="454" t="e">
        <f t="shared" si="47"/>
        <v>#REF!</v>
      </c>
      <c r="R50" s="455"/>
      <c r="T50" s="493"/>
      <c r="U50" s="493"/>
      <c r="W50" s="642">
        <f>G50-M50</f>
        <v>42456</v>
      </c>
      <c r="Y50" s="639">
        <f>Z50+AA50</f>
        <v>120974.018</v>
      </c>
      <c r="Z50" s="640">
        <f>H50+E50</f>
        <v>60413.017999999996</v>
      </c>
      <c r="AA50" s="640">
        <f>G50+D50</f>
        <v>60561</v>
      </c>
      <c r="AB50" s="639">
        <f>AC50+AD50</f>
        <v>20397.882000000001</v>
      </c>
      <c r="AC50" s="640">
        <f>N50+K50</f>
        <v>20285.882000000001</v>
      </c>
      <c r="AD50" s="640">
        <f>M50+J50</f>
        <v>112</v>
      </c>
      <c r="AE50" s="641">
        <f>AB50/Y50*100</f>
        <v>16.861374315929559</v>
      </c>
      <c r="AF50" s="641">
        <f t="shared" ref="AF50" si="48">AC50/Z50*100</f>
        <v>33.578660149042719</v>
      </c>
      <c r="AG50" s="641">
        <f t="shared" ref="AG50" si="49">AD50/AA50*100</f>
        <v>0.18493750103201731</v>
      </c>
    </row>
    <row r="51" spans="1:33" ht="27.6">
      <c r="A51" s="456" t="s">
        <v>10</v>
      </c>
      <c r="B51" s="457" t="s">
        <v>789</v>
      </c>
      <c r="C51" s="458">
        <f t="shared" ref="C51:Q51" si="50">C52+C53</f>
        <v>7232.018</v>
      </c>
      <c r="D51" s="458">
        <f t="shared" si="50"/>
        <v>36</v>
      </c>
      <c r="E51" s="458">
        <f t="shared" si="50"/>
        <v>7196.018</v>
      </c>
      <c r="F51" s="458">
        <f t="shared" si="50"/>
        <v>59643</v>
      </c>
      <c r="G51" s="458">
        <f t="shared" si="50"/>
        <v>6426</v>
      </c>
      <c r="H51" s="458">
        <f t="shared" si="50"/>
        <v>53217</v>
      </c>
      <c r="I51" s="458">
        <f t="shared" si="50"/>
        <v>122.39599999999999</v>
      </c>
      <c r="J51" s="458">
        <f t="shared" si="50"/>
        <v>0</v>
      </c>
      <c r="K51" s="458">
        <f t="shared" si="50"/>
        <v>122.39599999999999</v>
      </c>
      <c r="L51" s="458">
        <f t="shared" si="50"/>
        <v>20163.486000000001</v>
      </c>
      <c r="M51" s="458">
        <f t="shared" si="50"/>
        <v>0</v>
      </c>
      <c r="N51" s="458">
        <f t="shared" si="50"/>
        <v>20163.486000000001</v>
      </c>
      <c r="O51" s="458" t="e">
        <f t="shared" si="50"/>
        <v>#REF!</v>
      </c>
      <c r="P51" s="458" t="e">
        <f t="shared" si="50"/>
        <v>#REF!</v>
      </c>
      <c r="Q51" s="458" t="e">
        <f t="shared" si="50"/>
        <v>#REF!</v>
      </c>
      <c r="R51" s="459"/>
      <c r="T51" s="616"/>
      <c r="U51" s="616"/>
    </row>
    <row r="52" spans="1:33" ht="27.6">
      <c r="A52" s="460">
        <v>1</v>
      </c>
      <c r="B52" s="461" t="s">
        <v>790</v>
      </c>
      <c r="C52" s="462">
        <f>SUM(D52:E52)</f>
        <v>7232.018</v>
      </c>
      <c r="D52" s="462">
        <v>36</v>
      </c>
      <c r="E52" s="462">
        <v>7196.018</v>
      </c>
      <c r="F52" s="462">
        <f t="shared" ref="F52:F68" si="51">SUM(G52:H52)</f>
        <v>59643</v>
      </c>
      <c r="G52" s="462">
        <v>6426</v>
      </c>
      <c r="H52" s="462">
        <v>53217</v>
      </c>
      <c r="I52" s="462">
        <f>SUM(J52:K52)</f>
        <v>122.39599999999999</v>
      </c>
      <c r="J52" s="462"/>
      <c r="K52" s="462">
        <v>122.39599999999999</v>
      </c>
      <c r="L52" s="462">
        <f>SUM(M52:N52)</f>
        <v>20163.486000000001</v>
      </c>
      <c r="M52" s="462">
        <v>0</v>
      </c>
      <c r="N52" s="462">
        <v>20163.486000000001</v>
      </c>
      <c r="O52" s="462" t="e">
        <f>SUM(P52:Q52)</f>
        <v>#REF!</v>
      </c>
      <c r="P52" s="462" t="e">
        <f>M52+J52+#REF!</f>
        <v>#REF!</v>
      </c>
      <c r="Q52" s="462" t="e">
        <f>N52+K52+#REF!</f>
        <v>#REF!</v>
      </c>
      <c r="R52" s="463"/>
    </row>
    <row r="53" spans="1:33" ht="27.6" hidden="1">
      <c r="A53" s="460">
        <v>2</v>
      </c>
      <c r="B53" s="461" t="s">
        <v>791</v>
      </c>
      <c r="C53" s="462">
        <f>SUM(D53:E53)</f>
        <v>0</v>
      </c>
      <c r="D53" s="462"/>
      <c r="E53" s="462"/>
      <c r="F53" s="462">
        <f t="shared" si="51"/>
        <v>0</v>
      </c>
      <c r="G53" s="462"/>
      <c r="H53" s="462"/>
      <c r="I53" s="462">
        <f>SUM(J53:K53)</f>
        <v>0</v>
      </c>
      <c r="J53" s="462"/>
      <c r="K53" s="462"/>
      <c r="L53" s="462">
        <f>SUM(M53:N53)</f>
        <v>0</v>
      </c>
      <c r="M53" s="462"/>
      <c r="N53" s="462"/>
      <c r="O53" s="462" t="e">
        <f>SUM(P53:Q53)</f>
        <v>#REF!</v>
      </c>
      <c r="P53" s="462" t="e">
        <f>M53+J53+#REF!</f>
        <v>#REF!</v>
      </c>
      <c r="Q53" s="462" t="e">
        <f>N53+K53+#REF!</f>
        <v>#REF!</v>
      </c>
      <c r="R53" s="463"/>
    </row>
    <row r="54" spans="1:33" ht="13.8">
      <c r="A54" s="464" t="s">
        <v>11</v>
      </c>
      <c r="B54" s="465" t="s">
        <v>792</v>
      </c>
      <c r="C54" s="466">
        <f>SUM(D54:E54)</f>
        <v>10762</v>
      </c>
      <c r="D54" s="466">
        <v>10762</v>
      </c>
      <c r="E54" s="466"/>
      <c r="F54" s="466">
        <f t="shared" si="51"/>
        <v>8628</v>
      </c>
      <c r="G54" s="466">
        <v>8628</v>
      </c>
      <c r="H54" s="466"/>
      <c r="I54" s="466">
        <f>SUM(J54:K54)</f>
        <v>0</v>
      </c>
      <c r="J54" s="466"/>
      <c r="K54" s="466"/>
      <c r="L54" s="466">
        <f>SUM(M54:N54)</f>
        <v>0</v>
      </c>
      <c r="M54" s="466">
        <v>0</v>
      </c>
      <c r="N54" s="466"/>
      <c r="O54" s="466" t="e">
        <f>SUM(P54:Q54)</f>
        <v>#REF!</v>
      </c>
      <c r="P54" s="462" t="e">
        <f>M54+J54+#REF!</f>
        <v>#REF!</v>
      </c>
      <c r="Q54" s="462" t="e">
        <f>N54+K54+#REF!</f>
        <v>#REF!</v>
      </c>
      <c r="R54" s="467"/>
    </row>
    <row r="55" spans="1:33" ht="13.8">
      <c r="A55" s="464" t="s">
        <v>45</v>
      </c>
      <c r="B55" s="465" t="s">
        <v>793</v>
      </c>
      <c r="C55" s="466">
        <f t="shared" ref="C55:Q55" si="52">C56+C57</f>
        <v>5250</v>
      </c>
      <c r="D55" s="466">
        <f t="shared" si="52"/>
        <v>5250</v>
      </c>
      <c r="E55" s="466">
        <f t="shared" si="52"/>
        <v>0</v>
      </c>
      <c r="F55" s="466">
        <f>F56+F57</f>
        <v>5828</v>
      </c>
      <c r="G55" s="466">
        <f>G56+G57</f>
        <v>5828</v>
      </c>
      <c r="H55" s="466">
        <v>0</v>
      </c>
      <c r="I55" s="466">
        <f t="shared" si="52"/>
        <v>0</v>
      </c>
      <c r="J55" s="466">
        <f t="shared" si="52"/>
        <v>0</v>
      </c>
      <c r="K55" s="466">
        <f t="shared" si="52"/>
        <v>0</v>
      </c>
      <c r="L55" s="466">
        <f t="shared" si="52"/>
        <v>0</v>
      </c>
      <c r="M55" s="466">
        <f t="shared" si="52"/>
        <v>0</v>
      </c>
      <c r="N55" s="466">
        <f t="shared" si="52"/>
        <v>0</v>
      </c>
      <c r="O55" s="466" t="e">
        <f t="shared" si="52"/>
        <v>#REF!</v>
      </c>
      <c r="P55" s="466" t="e">
        <f t="shared" si="52"/>
        <v>#REF!</v>
      </c>
      <c r="Q55" s="466" t="e">
        <f t="shared" si="52"/>
        <v>#REF!</v>
      </c>
      <c r="R55" s="467"/>
    </row>
    <row r="56" spans="1:33" ht="13.8">
      <c r="A56" s="460">
        <v>1</v>
      </c>
      <c r="B56" s="461" t="s">
        <v>794</v>
      </c>
      <c r="C56" s="462">
        <f>SUM(D56:E56)</f>
        <v>4237</v>
      </c>
      <c r="D56" s="462">
        <v>4237</v>
      </c>
      <c r="E56" s="462"/>
      <c r="F56" s="462">
        <f t="shared" si="51"/>
        <v>4240</v>
      </c>
      <c r="G56" s="462">
        <v>4240</v>
      </c>
      <c r="H56" s="462"/>
      <c r="I56" s="462">
        <f>SUM(J56:K56)</f>
        <v>0</v>
      </c>
      <c r="J56" s="462"/>
      <c r="K56" s="462"/>
      <c r="L56" s="462">
        <f>SUM(M56:N56)</f>
        <v>0</v>
      </c>
      <c r="M56" s="462">
        <v>0</v>
      </c>
      <c r="N56" s="462"/>
      <c r="O56" s="462" t="e">
        <f t="shared" ref="O56:O57" si="53">P56+Q56</f>
        <v>#REF!</v>
      </c>
      <c r="P56" s="462" t="e">
        <f>M56+J56+#REF!</f>
        <v>#REF!</v>
      </c>
      <c r="Q56" s="462" t="e">
        <f>N56+K56+#REF!</f>
        <v>#REF!</v>
      </c>
      <c r="R56" s="463"/>
    </row>
    <row r="57" spans="1:33" ht="13.8">
      <c r="A57" s="460">
        <v>2</v>
      </c>
      <c r="B57" s="461" t="s">
        <v>795</v>
      </c>
      <c r="C57" s="462">
        <f>SUM(D57:E57)</f>
        <v>1013</v>
      </c>
      <c r="D57" s="462">
        <v>1013</v>
      </c>
      <c r="E57" s="462"/>
      <c r="F57" s="462">
        <f t="shared" si="51"/>
        <v>1588</v>
      </c>
      <c r="G57" s="462">
        <v>1588</v>
      </c>
      <c r="H57" s="462"/>
      <c r="I57" s="462">
        <f>SUM(J57:K57)</f>
        <v>0</v>
      </c>
      <c r="J57" s="462"/>
      <c r="K57" s="462"/>
      <c r="L57" s="462">
        <f>SUM(M57:N57)</f>
        <v>0</v>
      </c>
      <c r="M57" s="462">
        <v>0</v>
      </c>
      <c r="N57" s="462"/>
      <c r="O57" s="462" t="e">
        <f t="shared" si="53"/>
        <v>#REF!</v>
      </c>
      <c r="P57" s="462" t="e">
        <f>M57+J57+#REF!</f>
        <v>#REF!</v>
      </c>
      <c r="Q57" s="462" t="e">
        <f>N57+K57+#REF!</f>
        <v>#REF!</v>
      </c>
      <c r="R57" s="463"/>
    </row>
    <row r="58" spans="1:33" ht="13.8">
      <c r="A58" s="464" t="s">
        <v>756</v>
      </c>
      <c r="B58" s="465" t="s">
        <v>796</v>
      </c>
      <c r="C58" s="466">
        <f t="shared" ref="C58:Q58" si="54">C59+C60+C61</f>
        <v>178</v>
      </c>
      <c r="D58" s="466">
        <f t="shared" si="54"/>
        <v>178</v>
      </c>
      <c r="E58" s="466">
        <f t="shared" si="54"/>
        <v>0</v>
      </c>
      <c r="F58" s="466">
        <f t="shared" si="54"/>
        <v>3242</v>
      </c>
      <c r="G58" s="466">
        <f t="shared" si="54"/>
        <v>3242</v>
      </c>
      <c r="H58" s="466">
        <v>0</v>
      </c>
      <c r="I58" s="466">
        <f t="shared" si="54"/>
        <v>0</v>
      </c>
      <c r="J58" s="466">
        <f t="shared" si="54"/>
        <v>0</v>
      </c>
      <c r="K58" s="466">
        <f t="shared" si="54"/>
        <v>0</v>
      </c>
      <c r="L58" s="466">
        <f t="shared" si="54"/>
        <v>0</v>
      </c>
      <c r="M58" s="466">
        <f t="shared" si="54"/>
        <v>0</v>
      </c>
      <c r="N58" s="466">
        <f t="shared" si="54"/>
        <v>0</v>
      </c>
      <c r="O58" s="466" t="e">
        <f t="shared" si="54"/>
        <v>#REF!</v>
      </c>
      <c r="P58" s="466" t="e">
        <f t="shared" si="54"/>
        <v>#REF!</v>
      </c>
      <c r="Q58" s="466" t="e">
        <f t="shared" si="54"/>
        <v>#REF!</v>
      </c>
      <c r="R58" s="467"/>
    </row>
    <row r="59" spans="1:33" ht="13.8">
      <c r="A59" s="460">
        <v>1</v>
      </c>
      <c r="B59" s="461" t="s">
        <v>797</v>
      </c>
      <c r="C59" s="462">
        <f>SUM(D59:E59)</f>
        <v>0</v>
      </c>
      <c r="D59" s="462"/>
      <c r="E59" s="462">
        <v>0</v>
      </c>
      <c r="F59" s="462">
        <f t="shared" si="51"/>
        <v>1894</v>
      </c>
      <c r="G59" s="462">
        <v>1894</v>
      </c>
      <c r="H59" s="462"/>
      <c r="I59" s="462">
        <f>SUM(J59:K59)</f>
        <v>0</v>
      </c>
      <c r="J59" s="462"/>
      <c r="K59" s="462"/>
      <c r="L59" s="462">
        <f>SUM(M59:N59)</f>
        <v>0</v>
      </c>
      <c r="M59" s="462">
        <v>0</v>
      </c>
      <c r="N59" s="462"/>
      <c r="O59" s="462" t="e">
        <f t="shared" ref="O59:O61" si="55">P59+Q59</f>
        <v>#REF!</v>
      </c>
      <c r="P59" s="462" t="e">
        <f>M59+J59+#REF!</f>
        <v>#REF!</v>
      </c>
      <c r="Q59" s="462" t="e">
        <f>N59+K59+#REF!</f>
        <v>#REF!</v>
      </c>
      <c r="R59" s="463"/>
    </row>
    <row r="60" spans="1:33" ht="27.6">
      <c r="A60" s="460">
        <v>2</v>
      </c>
      <c r="B60" s="461" t="s">
        <v>798</v>
      </c>
      <c r="C60" s="462">
        <f>SUM(D60:E60)</f>
        <v>45</v>
      </c>
      <c r="D60" s="462">
        <v>45</v>
      </c>
      <c r="E60" s="462"/>
      <c r="F60" s="462">
        <f t="shared" si="51"/>
        <v>860</v>
      </c>
      <c r="G60" s="462">
        <v>860</v>
      </c>
      <c r="H60" s="462"/>
      <c r="I60" s="462">
        <f>SUM(J60:K60)</f>
        <v>0</v>
      </c>
      <c r="J60" s="462">
        <v>0</v>
      </c>
      <c r="K60" s="462"/>
      <c r="L60" s="462">
        <f>SUM(M60:N60)</f>
        <v>0</v>
      </c>
      <c r="M60" s="462"/>
      <c r="N60" s="462"/>
      <c r="O60" s="462" t="e">
        <f t="shared" si="55"/>
        <v>#REF!</v>
      </c>
      <c r="P60" s="462" t="e">
        <f>M60+J60+#REF!</f>
        <v>#REF!</v>
      </c>
      <c r="Q60" s="462" t="e">
        <f>N60+K60+#REF!</f>
        <v>#REF!</v>
      </c>
      <c r="R60" s="463"/>
    </row>
    <row r="61" spans="1:33" ht="13.8">
      <c r="A61" s="460">
        <v>3</v>
      </c>
      <c r="B61" s="461" t="s">
        <v>799</v>
      </c>
      <c r="C61" s="462">
        <f>SUM(D61:E61)</f>
        <v>133</v>
      </c>
      <c r="D61" s="462">
        <v>133</v>
      </c>
      <c r="E61" s="462"/>
      <c r="F61" s="462">
        <f t="shared" si="51"/>
        <v>488</v>
      </c>
      <c r="G61" s="462">
        <v>488</v>
      </c>
      <c r="H61" s="462"/>
      <c r="I61" s="462">
        <f>SUM(J61:K61)</f>
        <v>0</v>
      </c>
      <c r="J61" s="462">
        <v>0</v>
      </c>
      <c r="K61" s="462"/>
      <c r="L61" s="462">
        <f>SUM(M61:N61)</f>
        <v>0</v>
      </c>
      <c r="M61" s="462">
        <v>0</v>
      </c>
      <c r="N61" s="462"/>
      <c r="O61" s="462" t="e">
        <f t="shared" si="55"/>
        <v>#REF!</v>
      </c>
      <c r="P61" s="462" t="e">
        <f>M61+J61+#REF!</f>
        <v>#REF!</v>
      </c>
      <c r="Q61" s="462" t="e">
        <f>N61+K61+#REF!</f>
        <v>#REF!</v>
      </c>
      <c r="R61" s="463"/>
    </row>
    <row r="62" spans="1:33" ht="27.6">
      <c r="A62" s="464" t="s">
        <v>762</v>
      </c>
      <c r="B62" s="465" t="s">
        <v>800</v>
      </c>
      <c r="C62" s="466">
        <f>SUM(D62:E62)</f>
        <v>1218</v>
      </c>
      <c r="D62" s="466">
        <v>1218</v>
      </c>
      <c r="E62" s="466"/>
      <c r="F62" s="466">
        <f t="shared" si="51"/>
        <v>16800</v>
      </c>
      <c r="G62" s="466">
        <v>16800</v>
      </c>
      <c r="H62" s="466"/>
      <c r="I62" s="466">
        <f>SUM(J62:K62)</f>
        <v>112</v>
      </c>
      <c r="J62" s="466">
        <v>112</v>
      </c>
      <c r="K62" s="466"/>
      <c r="L62" s="466">
        <f>SUM(M62:N62)</f>
        <v>0</v>
      </c>
      <c r="M62" s="466"/>
      <c r="N62" s="466"/>
      <c r="O62" s="466" t="e">
        <f>SUM(P62:Q62)</f>
        <v>#REF!</v>
      </c>
      <c r="P62" s="462" t="e">
        <f>M62+J62+#REF!</f>
        <v>#REF!</v>
      </c>
      <c r="Q62" s="462" t="e">
        <f>N62+K62+#REF!</f>
        <v>#REF!</v>
      </c>
      <c r="R62" s="467"/>
    </row>
    <row r="63" spans="1:33" ht="13.8">
      <c r="A63" s="464" t="s">
        <v>770</v>
      </c>
      <c r="B63" s="465" t="s">
        <v>801</v>
      </c>
      <c r="C63" s="466">
        <f t="shared" ref="C63:D63" si="56">C64+C65</f>
        <v>1</v>
      </c>
      <c r="D63" s="466">
        <f t="shared" si="56"/>
        <v>1</v>
      </c>
      <c r="E63" s="466">
        <v>0</v>
      </c>
      <c r="F63" s="466">
        <f t="shared" ref="F63:Q63" si="57">F64+F65</f>
        <v>294</v>
      </c>
      <c r="G63" s="466">
        <f t="shared" si="57"/>
        <v>294</v>
      </c>
      <c r="H63" s="466">
        <v>0</v>
      </c>
      <c r="I63" s="466">
        <f t="shared" si="57"/>
        <v>0</v>
      </c>
      <c r="J63" s="466">
        <v>0</v>
      </c>
      <c r="K63" s="466">
        <f t="shared" si="57"/>
        <v>0</v>
      </c>
      <c r="L63" s="466">
        <f t="shared" si="57"/>
        <v>0</v>
      </c>
      <c r="M63" s="466">
        <f t="shared" si="57"/>
        <v>0</v>
      </c>
      <c r="N63" s="466">
        <f t="shared" si="57"/>
        <v>0</v>
      </c>
      <c r="O63" s="466" t="e">
        <f t="shared" si="57"/>
        <v>#REF!</v>
      </c>
      <c r="P63" s="466" t="e">
        <f t="shared" si="57"/>
        <v>#REF!</v>
      </c>
      <c r="Q63" s="466" t="e">
        <f t="shared" si="57"/>
        <v>#REF!</v>
      </c>
      <c r="R63" s="467"/>
    </row>
    <row r="64" spans="1:33" ht="13.8">
      <c r="A64" s="460">
        <v>1</v>
      </c>
      <c r="B64" s="461" t="s">
        <v>802</v>
      </c>
      <c r="C64" s="462">
        <f>SUM(D64:E64)</f>
        <v>0</v>
      </c>
      <c r="D64" s="462"/>
      <c r="E64" s="462"/>
      <c r="F64" s="462">
        <f t="shared" si="51"/>
        <v>0</v>
      </c>
      <c r="G64" s="462"/>
      <c r="H64" s="462"/>
      <c r="I64" s="462">
        <f>SUM(J64:K64)</f>
        <v>0</v>
      </c>
      <c r="J64" s="462"/>
      <c r="K64" s="462"/>
      <c r="L64" s="462">
        <f>SUM(M64:N64)</f>
        <v>0</v>
      </c>
      <c r="M64" s="462"/>
      <c r="N64" s="462"/>
      <c r="O64" s="462" t="e">
        <f t="shared" ref="O64:O65" si="58">P64+Q64</f>
        <v>#REF!</v>
      </c>
      <c r="P64" s="462" t="e">
        <f>M64+J64+#REF!</f>
        <v>#REF!</v>
      </c>
      <c r="Q64" s="462" t="e">
        <f>N64+K64+#REF!</f>
        <v>#REF!</v>
      </c>
      <c r="R64" s="463"/>
    </row>
    <row r="65" spans="1:33" ht="13.8">
      <c r="A65" s="460">
        <v>2</v>
      </c>
      <c r="B65" s="461" t="s">
        <v>803</v>
      </c>
      <c r="C65" s="462">
        <f>SUM(D65:E65)</f>
        <v>1</v>
      </c>
      <c r="D65" s="462">
        <v>1</v>
      </c>
      <c r="E65" s="462"/>
      <c r="F65" s="462">
        <f t="shared" si="51"/>
        <v>294</v>
      </c>
      <c r="G65" s="462">
        <v>294</v>
      </c>
      <c r="H65" s="462"/>
      <c r="I65" s="462">
        <f>SUM(J65:K65)</f>
        <v>0</v>
      </c>
      <c r="J65" s="462"/>
      <c r="K65" s="462"/>
      <c r="L65" s="462">
        <f>SUM(M65:N65)</f>
        <v>0</v>
      </c>
      <c r="M65" s="462">
        <v>0</v>
      </c>
      <c r="N65" s="462"/>
      <c r="O65" s="462" t="e">
        <f t="shared" si="58"/>
        <v>#REF!</v>
      </c>
      <c r="P65" s="462" t="e">
        <f>M65+J65+#REF!</f>
        <v>#REF!</v>
      </c>
      <c r="Q65" s="462" t="e">
        <f>N65+K65+#REF!</f>
        <v>#REF!</v>
      </c>
      <c r="R65" s="463"/>
    </row>
    <row r="66" spans="1:33" ht="13.8">
      <c r="A66" s="464" t="s">
        <v>772</v>
      </c>
      <c r="B66" s="465" t="s">
        <v>804</v>
      </c>
      <c r="C66" s="466">
        <f t="shared" ref="C66:Q66" si="59">C67+C68</f>
        <v>660</v>
      </c>
      <c r="D66" s="466">
        <f t="shared" si="59"/>
        <v>660</v>
      </c>
      <c r="E66" s="466">
        <f t="shared" si="59"/>
        <v>0</v>
      </c>
      <c r="F66" s="466">
        <f t="shared" si="59"/>
        <v>1238</v>
      </c>
      <c r="G66" s="466">
        <f t="shared" si="59"/>
        <v>1238</v>
      </c>
      <c r="H66" s="466">
        <v>0</v>
      </c>
      <c r="I66" s="466">
        <f t="shared" si="59"/>
        <v>0</v>
      </c>
      <c r="J66" s="466">
        <f t="shared" si="59"/>
        <v>0</v>
      </c>
      <c r="K66" s="466">
        <f t="shared" si="59"/>
        <v>0</v>
      </c>
      <c r="L66" s="466">
        <f t="shared" si="59"/>
        <v>0</v>
      </c>
      <c r="M66" s="466">
        <f t="shared" si="59"/>
        <v>0</v>
      </c>
      <c r="N66" s="466">
        <f t="shared" si="59"/>
        <v>0</v>
      </c>
      <c r="O66" s="466" t="e">
        <f t="shared" si="59"/>
        <v>#REF!</v>
      </c>
      <c r="P66" s="466" t="e">
        <f t="shared" si="59"/>
        <v>#REF!</v>
      </c>
      <c r="Q66" s="466" t="e">
        <f t="shared" si="59"/>
        <v>#REF!</v>
      </c>
      <c r="R66" s="463"/>
    </row>
    <row r="67" spans="1:33" ht="13.8">
      <c r="A67" s="460">
        <v>1</v>
      </c>
      <c r="B67" s="461" t="s">
        <v>805</v>
      </c>
      <c r="C67" s="462">
        <f>SUM(D67:E67)</f>
        <v>496</v>
      </c>
      <c r="D67" s="462">
        <v>496</v>
      </c>
      <c r="E67" s="462"/>
      <c r="F67" s="462">
        <f t="shared" si="51"/>
        <v>866</v>
      </c>
      <c r="G67" s="462">
        <v>866</v>
      </c>
      <c r="H67" s="462"/>
      <c r="I67" s="462">
        <f>SUM(J67:K67)</f>
        <v>0</v>
      </c>
      <c r="J67" s="462"/>
      <c r="K67" s="462"/>
      <c r="L67" s="462">
        <f>SUM(M67:N67)</f>
        <v>0</v>
      </c>
      <c r="M67" s="462">
        <v>0</v>
      </c>
      <c r="N67" s="462"/>
      <c r="O67" s="462" t="e">
        <f>P67+Q67</f>
        <v>#REF!</v>
      </c>
      <c r="P67" s="462" t="e">
        <f>M67+J67+#REF!</f>
        <v>#REF!</v>
      </c>
      <c r="Q67" s="462" t="e">
        <f>N67+K67+#REF!</f>
        <v>#REF!</v>
      </c>
      <c r="R67" s="463"/>
    </row>
    <row r="68" spans="1:33" ht="13.8">
      <c r="A68" s="460">
        <v>2</v>
      </c>
      <c r="B68" s="461" t="s">
        <v>806</v>
      </c>
      <c r="C68" s="462">
        <f>SUM(D68:E68)</f>
        <v>164</v>
      </c>
      <c r="D68" s="462">
        <v>164</v>
      </c>
      <c r="E68" s="462"/>
      <c r="F68" s="462">
        <f t="shared" si="51"/>
        <v>372</v>
      </c>
      <c r="G68" s="462">
        <v>372</v>
      </c>
      <c r="H68" s="462"/>
      <c r="I68" s="462">
        <f>SUM(J68:K68)</f>
        <v>0</v>
      </c>
      <c r="J68" s="462"/>
      <c r="K68" s="462"/>
      <c r="L68" s="462">
        <f>SUM(M68:N68)</f>
        <v>0</v>
      </c>
      <c r="M68" s="462">
        <v>0</v>
      </c>
      <c r="N68" s="462"/>
      <c r="O68" s="462" t="e">
        <f>P68+Q68</f>
        <v>#REF!</v>
      </c>
      <c r="P68" s="462" t="e">
        <f>M68+J68+#REF!</f>
        <v>#REF!</v>
      </c>
      <c r="Q68" s="462" t="e">
        <f>N68+K68+#REF!</f>
        <v>#REF!</v>
      </c>
      <c r="R68" s="463"/>
    </row>
    <row r="69" spans="1:33" ht="24.75" customHeight="1">
      <c r="A69" s="468" t="s">
        <v>62</v>
      </c>
      <c r="B69" s="453" t="s">
        <v>807</v>
      </c>
      <c r="C69" s="454">
        <f t="shared" ref="C69:Q69" si="60">C70+C74+C86+C96+C98+C101+C104+C112+C119+C125+C128</f>
        <v>2497.5810000000001</v>
      </c>
      <c r="D69" s="454">
        <f t="shared" si="60"/>
        <v>1383.2</v>
      </c>
      <c r="E69" s="454">
        <f t="shared" si="60"/>
        <v>1114.3810000000001</v>
      </c>
      <c r="F69" s="454">
        <f t="shared" si="60"/>
        <v>3791</v>
      </c>
      <c r="G69" s="454">
        <f>G70+G74+G86+G96+G98+G101+G104+G112+G119+G125+G128</f>
        <v>1304</v>
      </c>
      <c r="H69" s="454">
        <f t="shared" si="60"/>
        <v>2487</v>
      </c>
      <c r="I69" s="454">
        <f t="shared" si="60"/>
        <v>0</v>
      </c>
      <c r="J69" s="454">
        <f t="shared" si="60"/>
        <v>0</v>
      </c>
      <c r="K69" s="454">
        <f t="shared" si="60"/>
        <v>0</v>
      </c>
      <c r="L69" s="454">
        <f t="shared" si="60"/>
        <v>1270.7629999999999</v>
      </c>
      <c r="M69" s="454">
        <f t="shared" si="60"/>
        <v>0</v>
      </c>
      <c r="N69" s="454">
        <f t="shared" si="60"/>
        <v>1270.7629999999999</v>
      </c>
      <c r="O69" s="454" t="e">
        <f t="shared" si="60"/>
        <v>#REF!</v>
      </c>
      <c r="P69" s="454" t="e">
        <f t="shared" si="60"/>
        <v>#REF!</v>
      </c>
      <c r="Q69" s="454" t="e">
        <f t="shared" si="60"/>
        <v>#REF!</v>
      </c>
      <c r="R69" s="455"/>
      <c r="T69" s="615">
        <v>1271.3040000000001</v>
      </c>
      <c r="U69" s="613"/>
      <c r="V69" s="614">
        <f>D69-J69</f>
        <v>1383.2</v>
      </c>
      <c r="W69" s="643">
        <f>E69-K69</f>
        <v>1114.3810000000001</v>
      </c>
      <c r="Y69" s="639">
        <f>Z69+AA69</f>
        <v>6288.5810000000001</v>
      </c>
      <c r="Z69" s="640">
        <f>H69+E69</f>
        <v>3601.3810000000003</v>
      </c>
      <c r="AA69" s="640">
        <f>G69+D69</f>
        <v>2687.2</v>
      </c>
      <c r="AB69" s="639">
        <f>AC69+AD69</f>
        <v>1270.7629999999999</v>
      </c>
      <c r="AC69" s="640">
        <f>N69+K69</f>
        <v>1270.7629999999999</v>
      </c>
      <c r="AD69" s="640">
        <f>M69+J69</f>
        <v>0</v>
      </c>
      <c r="AE69" s="641">
        <f>AB69/Y69*100</f>
        <v>20.207468107670078</v>
      </c>
      <c r="AF69" s="641">
        <f t="shared" ref="AF69" si="61">AC69/Z69*100</f>
        <v>35.285436336783022</v>
      </c>
      <c r="AG69" s="641">
        <f t="shared" ref="AG69" si="62">AD69/AA69*100</f>
        <v>0</v>
      </c>
    </row>
    <row r="70" spans="1:33" ht="41.4">
      <c r="A70" s="456" t="s">
        <v>10</v>
      </c>
      <c r="B70" s="457" t="s">
        <v>808</v>
      </c>
      <c r="C70" s="458">
        <f t="shared" ref="C70" si="63">SUM(C71:C73)</f>
        <v>42</v>
      </c>
      <c r="D70" s="458">
        <f t="shared" ref="D70" si="64">SUM(D71:D73)</f>
        <v>42</v>
      </c>
      <c r="E70" s="458">
        <v>0</v>
      </c>
      <c r="F70" s="458">
        <f t="shared" ref="F70:Q70" si="65">SUM(F71:F73)</f>
        <v>22</v>
      </c>
      <c r="G70" s="458">
        <f t="shared" si="65"/>
        <v>22</v>
      </c>
      <c r="H70" s="458">
        <v>0</v>
      </c>
      <c r="I70" s="458">
        <f t="shared" si="65"/>
        <v>0</v>
      </c>
      <c r="J70" s="458">
        <f t="shared" si="65"/>
        <v>0</v>
      </c>
      <c r="K70" s="458">
        <f t="shared" si="65"/>
        <v>0</v>
      </c>
      <c r="L70" s="458">
        <f t="shared" si="65"/>
        <v>0</v>
      </c>
      <c r="M70" s="458">
        <f t="shared" si="65"/>
        <v>0</v>
      </c>
      <c r="N70" s="458">
        <f t="shared" si="65"/>
        <v>0</v>
      </c>
      <c r="O70" s="458" t="e">
        <f t="shared" si="65"/>
        <v>#REF!</v>
      </c>
      <c r="P70" s="458" t="e">
        <f t="shared" si="65"/>
        <v>#REF!</v>
      </c>
      <c r="Q70" s="458" t="e">
        <f t="shared" si="65"/>
        <v>#REF!</v>
      </c>
      <c r="R70" s="459"/>
      <c r="T70" s="628"/>
    </row>
    <row r="71" spans="1:33" ht="27.6">
      <c r="A71" s="460">
        <v>1</v>
      </c>
      <c r="B71" s="461" t="s">
        <v>809</v>
      </c>
      <c r="C71" s="462">
        <f t="shared" ref="C71:C85" si="66">SUM(D71:E71)</f>
        <v>42</v>
      </c>
      <c r="D71" s="462">
        <v>42</v>
      </c>
      <c r="E71" s="462"/>
      <c r="F71" s="462">
        <f t="shared" ref="F71:F133" si="67">SUM(G71:H71)</f>
        <v>22</v>
      </c>
      <c r="G71" s="462">
        <v>22</v>
      </c>
      <c r="H71" s="462"/>
      <c r="I71" s="462">
        <f t="shared" ref="I71:I85" si="68">SUM(J71:K71)</f>
        <v>0</v>
      </c>
      <c r="J71" s="622">
        <v>0</v>
      </c>
      <c r="K71" s="462"/>
      <c r="L71" s="462">
        <f t="shared" ref="L71:L85" si="69">SUM(M71:N71)</f>
        <v>0</v>
      </c>
      <c r="M71" s="462"/>
      <c r="N71" s="462"/>
      <c r="O71" s="470" t="e">
        <f t="shared" ref="O71" si="70">SUM(P71:Q71)</f>
        <v>#REF!</v>
      </c>
      <c r="P71" s="462" t="e">
        <f>M71+J71+#REF!</f>
        <v>#REF!</v>
      </c>
      <c r="Q71" s="462" t="e">
        <f>N71+K71+#REF!</f>
        <v>#REF!</v>
      </c>
      <c r="R71" s="463"/>
    </row>
    <row r="72" spans="1:33" ht="55.2" hidden="1">
      <c r="A72" s="460">
        <v>2</v>
      </c>
      <c r="B72" s="461" t="s">
        <v>810</v>
      </c>
      <c r="C72" s="462">
        <f t="shared" si="66"/>
        <v>0</v>
      </c>
      <c r="D72" s="462"/>
      <c r="E72" s="462"/>
      <c r="F72" s="462">
        <f t="shared" si="67"/>
        <v>0</v>
      </c>
      <c r="G72" s="462"/>
      <c r="H72" s="462"/>
      <c r="I72" s="462">
        <f t="shared" si="68"/>
        <v>0</v>
      </c>
      <c r="J72" s="462"/>
      <c r="K72" s="462"/>
      <c r="L72" s="462">
        <f t="shared" si="69"/>
        <v>0</v>
      </c>
      <c r="M72" s="462"/>
      <c r="N72" s="462"/>
      <c r="O72" s="462"/>
      <c r="P72" s="462"/>
      <c r="Q72" s="462" t="e">
        <f>N72+K72+#REF!</f>
        <v>#REF!</v>
      </c>
      <c r="R72" s="463"/>
    </row>
    <row r="73" spans="1:33" ht="41.4" hidden="1">
      <c r="A73" s="460">
        <v>3</v>
      </c>
      <c r="B73" s="461" t="s">
        <v>811</v>
      </c>
      <c r="C73" s="462">
        <f t="shared" si="66"/>
        <v>0</v>
      </c>
      <c r="D73" s="462"/>
      <c r="E73" s="462"/>
      <c r="F73" s="462">
        <f t="shared" si="67"/>
        <v>0</v>
      </c>
      <c r="G73" s="462"/>
      <c r="H73" s="462"/>
      <c r="I73" s="462">
        <f t="shared" si="68"/>
        <v>0</v>
      </c>
      <c r="J73" s="462"/>
      <c r="K73" s="462"/>
      <c r="L73" s="462">
        <f t="shared" si="69"/>
        <v>0</v>
      </c>
      <c r="M73" s="462"/>
      <c r="N73" s="462"/>
      <c r="O73" s="462"/>
      <c r="P73" s="462"/>
      <c r="Q73" s="462" t="e">
        <f>N73+K73+#REF!</f>
        <v>#REF!</v>
      </c>
      <c r="R73" s="463"/>
    </row>
    <row r="74" spans="1:33" ht="41.4">
      <c r="A74" s="464" t="s">
        <v>11</v>
      </c>
      <c r="B74" s="465" t="s">
        <v>812</v>
      </c>
      <c r="C74" s="466">
        <f t="shared" ref="C74:D74" si="71">SUM(C75:C85)</f>
        <v>1114.3810000000001</v>
      </c>
      <c r="D74" s="466">
        <f t="shared" si="71"/>
        <v>0</v>
      </c>
      <c r="E74" s="466">
        <f>SUM(E75:E85)</f>
        <v>1114.3810000000001</v>
      </c>
      <c r="F74" s="466">
        <f t="shared" ref="F74:Q74" si="72">SUM(F75:F85)</f>
        <v>2487</v>
      </c>
      <c r="G74" s="466">
        <f t="shared" si="72"/>
        <v>0</v>
      </c>
      <c r="H74" s="466">
        <f t="shared" si="72"/>
        <v>2487</v>
      </c>
      <c r="I74" s="466">
        <f t="shared" si="72"/>
        <v>0</v>
      </c>
      <c r="J74" s="466">
        <f t="shared" si="72"/>
        <v>0</v>
      </c>
      <c r="K74" s="466">
        <f t="shared" si="72"/>
        <v>0</v>
      </c>
      <c r="L74" s="466">
        <f t="shared" si="72"/>
        <v>1270.7629999999999</v>
      </c>
      <c r="M74" s="466">
        <f t="shared" si="72"/>
        <v>0</v>
      </c>
      <c r="N74" s="466">
        <f t="shared" si="72"/>
        <v>1270.7629999999999</v>
      </c>
      <c r="O74" s="618" t="e">
        <f t="shared" si="72"/>
        <v>#REF!</v>
      </c>
      <c r="P74" s="618" t="e">
        <f t="shared" si="72"/>
        <v>#REF!</v>
      </c>
      <c r="Q74" s="618" t="e">
        <f t="shared" si="72"/>
        <v>#REF!</v>
      </c>
      <c r="R74" s="467"/>
    </row>
    <row r="75" spans="1:33" ht="27.6">
      <c r="A75" s="460">
        <v>1</v>
      </c>
      <c r="B75" s="461" t="s">
        <v>813</v>
      </c>
      <c r="C75" s="462">
        <f t="shared" si="66"/>
        <v>1105.4830000000002</v>
      </c>
      <c r="D75" s="462"/>
      <c r="E75" s="462">
        <v>1105.4830000000002</v>
      </c>
      <c r="F75" s="462">
        <f t="shared" si="67"/>
        <v>885</v>
      </c>
      <c r="G75" s="462"/>
      <c r="H75" s="462">
        <v>885</v>
      </c>
      <c r="I75" s="462">
        <f t="shared" si="68"/>
        <v>0</v>
      </c>
      <c r="J75" s="462"/>
      <c r="K75" s="462">
        <v>0</v>
      </c>
      <c r="L75" s="462">
        <f t="shared" si="69"/>
        <v>110.303</v>
      </c>
      <c r="M75" s="462"/>
      <c r="N75" s="462">
        <f>36+74.303</f>
        <v>110.303</v>
      </c>
      <c r="O75" s="470" t="e">
        <f t="shared" ref="O75:O85" si="73">SUM(P75:Q75)</f>
        <v>#REF!</v>
      </c>
      <c r="P75" s="462" t="e">
        <f>M75+J75+#REF!</f>
        <v>#REF!</v>
      </c>
      <c r="Q75" s="462" t="e">
        <f>N75+K75+#REF!</f>
        <v>#REF!</v>
      </c>
      <c r="R75" s="463"/>
    </row>
    <row r="76" spans="1:33" ht="41.4">
      <c r="A76" s="460">
        <v>2</v>
      </c>
      <c r="B76" s="461" t="s">
        <v>814</v>
      </c>
      <c r="C76" s="462">
        <f t="shared" si="66"/>
        <v>2</v>
      </c>
      <c r="D76" s="462"/>
      <c r="E76" s="462">
        <v>2</v>
      </c>
      <c r="F76" s="462">
        <f t="shared" si="67"/>
        <v>50</v>
      </c>
      <c r="G76" s="462"/>
      <c r="H76" s="462">
        <v>50</v>
      </c>
      <c r="I76" s="462">
        <f t="shared" si="68"/>
        <v>0</v>
      </c>
      <c r="J76" s="462"/>
      <c r="K76" s="462">
        <v>0</v>
      </c>
      <c r="L76" s="462">
        <f t="shared" si="69"/>
        <v>45.695999999999998</v>
      </c>
      <c r="M76" s="462"/>
      <c r="N76" s="462">
        <v>45.695999999999998</v>
      </c>
      <c r="O76" s="470" t="e">
        <f t="shared" si="73"/>
        <v>#REF!</v>
      </c>
      <c r="P76" s="462" t="e">
        <f>M76+J76+#REF!</f>
        <v>#REF!</v>
      </c>
      <c r="Q76" s="462" t="e">
        <f>N76+K76+#REF!</f>
        <v>#REF!</v>
      </c>
      <c r="R76" s="463"/>
    </row>
    <row r="77" spans="1:33" ht="27.6">
      <c r="A77" s="460">
        <v>3</v>
      </c>
      <c r="B77" s="461" t="s">
        <v>815</v>
      </c>
      <c r="C77" s="462">
        <f t="shared" si="66"/>
        <v>0</v>
      </c>
      <c r="D77" s="462"/>
      <c r="E77" s="462"/>
      <c r="F77" s="462">
        <f t="shared" si="67"/>
        <v>0</v>
      </c>
      <c r="G77" s="462"/>
      <c r="H77" s="462"/>
      <c r="I77" s="462">
        <f t="shared" si="68"/>
        <v>0</v>
      </c>
      <c r="J77" s="462"/>
      <c r="K77" s="462"/>
      <c r="L77" s="462">
        <f t="shared" si="69"/>
        <v>0</v>
      </c>
      <c r="M77" s="462"/>
      <c r="N77" s="462"/>
      <c r="O77" s="470" t="e">
        <f t="shared" si="73"/>
        <v>#REF!</v>
      </c>
      <c r="P77" s="462" t="e">
        <f>M77+J77+#REF!</f>
        <v>#REF!</v>
      </c>
      <c r="Q77" s="462" t="e">
        <f>N77+K77+#REF!</f>
        <v>#REF!</v>
      </c>
      <c r="R77" s="463"/>
    </row>
    <row r="78" spans="1:33" ht="41.4">
      <c r="A78" s="460">
        <v>4</v>
      </c>
      <c r="B78" s="461" t="s">
        <v>816</v>
      </c>
      <c r="C78" s="462">
        <f t="shared" si="66"/>
        <v>0</v>
      </c>
      <c r="D78" s="462"/>
      <c r="E78" s="462"/>
      <c r="F78" s="462">
        <f t="shared" si="67"/>
        <v>150</v>
      </c>
      <c r="G78" s="462"/>
      <c r="H78" s="462">
        <v>150</v>
      </c>
      <c r="I78" s="462">
        <f t="shared" si="68"/>
        <v>0</v>
      </c>
      <c r="J78" s="462"/>
      <c r="K78" s="462"/>
      <c r="L78" s="462">
        <f t="shared" si="69"/>
        <v>150</v>
      </c>
      <c r="M78" s="462"/>
      <c r="N78" s="462">
        <v>150</v>
      </c>
      <c r="O78" s="470" t="e">
        <f t="shared" si="73"/>
        <v>#REF!</v>
      </c>
      <c r="P78" s="462" t="e">
        <f>M78+J78+#REF!</f>
        <v>#REF!</v>
      </c>
      <c r="Q78" s="462" t="e">
        <f>N78+K78+#REF!</f>
        <v>#REF!</v>
      </c>
      <c r="R78" s="463"/>
    </row>
    <row r="79" spans="1:33" ht="41.4">
      <c r="A79" s="460">
        <v>5</v>
      </c>
      <c r="B79" s="461" t="s">
        <v>817</v>
      </c>
      <c r="C79" s="462">
        <f t="shared" si="66"/>
        <v>0</v>
      </c>
      <c r="D79" s="462"/>
      <c r="E79" s="462"/>
      <c r="F79" s="462">
        <f t="shared" si="67"/>
        <v>902</v>
      </c>
      <c r="G79" s="462"/>
      <c r="H79" s="462">
        <v>902</v>
      </c>
      <c r="I79" s="462">
        <f t="shared" si="68"/>
        <v>0</v>
      </c>
      <c r="J79" s="462"/>
      <c r="K79" s="462"/>
      <c r="L79" s="462">
        <f t="shared" si="69"/>
        <v>790.59199999999998</v>
      </c>
      <c r="M79" s="462"/>
      <c r="N79" s="462">
        <f>23.592+767</f>
        <v>790.59199999999998</v>
      </c>
      <c r="O79" s="470" t="e">
        <f t="shared" si="73"/>
        <v>#REF!</v>
      </c>
      <c r="P79" s="462" t="e">
        <f>M79+J79+#REF!</f>
        <v>#REF!</v>
      </c>
      <c r="Q79" s="462" t="e">
        <f>N79+K79+#REF!</f>
        <v>#REF!</v>
      </c>
      <c r="R79" s="463"/>
    </row>
    <row r="80" spans="1:33" ht="55.2" hidden="1">
      <c r="A80" s="460">
        <v>6</v>
      </c>
      <c r="B80" s="461" t="s">
        <v>818</v>
      </c>
      <c r="C80" s="462">
        <f t="shared" si="66"/>
        <v>0</v>
      </c>
      <c r="D80" s="462"/>
      <c r="E80" s="462"/>
      <c r="F80" s="462">
        <f t="shared" si="67"/>
        <v>0</v>
      </c>
      <c r="G80" s="462"/>
      <c r="H80" s="462"/>
      <c r="I80" s="462">
        <f t="shared" si="68"/>
        <v>0</v>
      </c>
      <c r="J80" s="462"/>
      <c r="K80" s="462"/>
      <c r="L80" s="462">
        <f t="shared" si="69"/>
        <v>0</v>
      </c>
      <c r="M80" s="462"/>
      <c r="N80" s="462"/>
      <c r="O80" s="470" t="e">
        <f t="shared" si="73"/>
        <v>#REF!</v>
      </c>
      <c r="P80" s="462" t="e">
        <f>M80+J80+#REF!</f>
        <v>#REF!</v>
      </c>
      <c r="Q80" s="462" t="e">
        <f>N80+K80+#REF!</f>
        <v>#REF!</v>
      </c>
      <c r="R80" s="463"/>
    </row>
    <row r="81" spans="1:18" ht="41.4" hidden="1">
      <c r="A81" s="460">
        <v>7</v>
      </c>
      <c r="B81" s="461" t="s">
        <v>819</v>
      </c>
      <c r="C81" s="462">
        <f t="shared" si="66"/>
        <v>0</v>
      </c>
      <c r="D81" s="462"/>
      <c r="E81" s="462"/>
      <c r="F81" s="462">
        <f t="shared" si="67"/>
        <v>0</v>
      </c>
      <c r="G81" s="462"/>
      <c r="H81" s="462"/>
      <c r="I81" s="462">
        <f t="shared" si="68"/>
        <v>0</v>
      </c>
      <c r="J81" s="462"/>
      <c r="K81" s="462"/>
      <c r="L81" s="462">
        <f t="shared" si="69"/>
        <v>0</v>
      </c>
      <c r="M81" s="462"/>
      <c r="N81" s="462"/>
      <c r="O81" s="470" t="e">
        <f t="shared" si="73"/>
        <v>#REF!</v>
      </c>
      <c r="P81" s="462" t="e">
        <f>M81+J81+#REF!</f>
        <v>#REF!</v>
      </c>
      <c r="Q81" s="462" t="e">
        <f>N81+K81+#REF!</f>
        <v>#REF!</v>
      </c>
      <c r="R81" s="463"/>
    </row>
    <row r="82" spans="1:18" ht="27.6" hidden="1">
      <c r="A82" s="460">
        <v>8</v>
      </c>
      <c r="B82" s="461" t="s">
        <v>820</v>
      </c>
      <c r="C82" s="462">
        <f t="shared" si="66"/>
        <v>0</v>
      </c>
      <c r="D82" s="462"/>
      <c r="E82" s="462"/>
      <c r="F82" s="462">
        <f t="shared" si="67"/>
        <v>0</v>
      </c>
      <c r="G82" s="462"/>
      <c r="H82" s="462"/>
      <c r="I82" s="462">
        <f t="shared" si="68"/>
        <v>0</v>
      </c>
      <c r="J82" s="462"/>
      <c r="K82" s="462"/>
      <c r="L82" s="462">
        <f t="shared" si="69"/>
        <v>0</v>
      </c>
      <c r="M82" s="462"/>
      <c r="N82" s="462"/>
      <c r="O82" s="470" t="e">
        <f t="shared" si="73"/>
        <v>#REF!</v>
      </c>
      <c r="P82" s="462" t="e">
        <f>M82+J82+#REF!</f>
        <v>#REF!</v>
      </c>
      <c r="Q82" s="462" t="e">
        <f>N82+K82+#REF!</f>
        <v>#REF!</v>
      </c>
      <c r="R82" s="463"/>
    </row>
    <row r="83" spans="1:18" ht="27.6" hidden="1">
      <c r="A83" s="460">
        <v>9</v>
      </c>
      <c r="B83" s="461" t="s">
        <v>821</v>
      </c>
      <c r="C83" s="462">
        <f t="shared" si="66"/>
        <v>0</v>
      </c>
      <c r="D83" s="462"/>
      <c r="E83" s="462"/>
      <c r="F83" s="462">
        <f t="shared" si="67"/>
        <v>0</v>
      </c>
      <c r="G83" s="462"/>
      <c r="H83" s="462"/>
      <c r="I83" s="462">
        <f t="shared" si="68"/>
        <v>0</v>
      </c>
      <c r="J83" s="462"/>
      <c r="K83" s="462"/>
      <c r="L83" s="462">
        <f t="shared" si="69"/>
        <v>0</v>
      </c>
      <c r="M83" s="462"/>
      <c r="N83" s="462"/>
      <c r="O83" s="470" t="e">
        <f t="shared" si="73"/>
        <v>#REF!</v>
      </c>
      <c r="P83" s="462" t="e">
        <f>M83+J83+#REF!</f>
        <v>#REF!</v>
      </c>
      <c r="Q83" s="462" t="e">
        <f>N83+K83+#REF!</f>
        <v>#REF!</v>
      </c>
      <c r="R83" s="463"/>
    </row>
    <row r="84" spans="1:18" ht="27.6">
      <c r="A84" s="460">
        <v>10</v>
      </c>
      <c r="B84" s="461" t="s">
        <v>822</v>
      </c>
      <c r="C84" s="462">
        <f t="shared" si="66"/>
        <v>6.8979999999999997</v>
      </c>
      <c r="D84" s="462"/>
      <c r="E84" s="462">
        <v>6.8979999999999997</v>
      </c>
      <c r="F84" s="462">
        <f t="shared" si="67"/>
        <v>500</v>
      </c>
      <c r="G84" s="462"/>
      <c r="H84" s="619">
        <f>86+136+86+56+136</f>
        <v>500</v>
      </c>
      <c r="I84" s="462">
        <f t="shared" si="68"/>
        <v>0</v>
      </c>
      <c r="J84" s="462"/>
      <c r="K84" s="462">
        <v>0</v>
      </c>
      <c r="L84" s="462">
        <f t="shared" si="69"/>
        <v>174.172</v>
      </c>
      <c r="M84" s="462"/>
      <c r="N84" s="462">
        <f>38.172+136</f>
        <v>174.172</v>
      </c>
      <c r="O84" s="470" t="e">
        <f t="shared" si="73"/>
        <v>#REF!</v>
      </c>
      <c r="P84" s="462" t="e">
        <f>M84+J84+#REF!</f>
        <v>#REF!</v>
      </c>
      <c r="Q84" s="462" t="e">
        <f>N84+K84+#REF!</f>
        <v>#REF!</v>
      </c>
      <c r="R84" s="463"/>
    </row>
    <row r="85" spans="1:18" ht="41.4" hidden="1">
      <c r="A85" s="460">
        <v>11</v>
      </c>
      <c r="B85" s="461" t="s">
        <v>823</v>
      </c>
      <c r="C85" s="462">
        <f t="shared" si="66"/>
        <v>0</v>
      </c>
      <c r="D85" s="462"/>
      <c r="E85" s="462"/>
      <c r="F85" s="462">
        <f t="shared" si="67"/>
        <v>0</v>
      </c>
      <c r="G85" s="462"/>
      <c r="H85" s="462"/>
      <c r="I85" s="462">
        <f t="shared" si="68"/>
        <v>0</v>
      </c>
      <c r="J85" s="462"/>
      <c r="K85" s="462"/>
      <c r="L85" s="462">
        <f t="shared" si="69"/>
        <v>0</v>
      </c>
      <c r="M85" s="462"/>
      <c r="N85" s="462"/>
      <c r="O85" s="470" t="e">
        <f t="shared" si="73"/>
        <v>#REF!</v>
      </c>
      <c r="P85" s="462" t="e">
        <f>M85+J85+#REF!</f>
        <v>#REF!</v>
      </c>
      <c r="Q85" s="462" t="e">
        <f>N85+K85+#REF!</f>
        <v>#REF!</v>
      </c>
      <c r="R85" s="463"/>
    </row>
    <row r="86" spans="1:18" ht="41.4">
      <c r="A86" s="464" t="s">
        <v>45</v>
      </c>
      <c r="B86" s="465" t="s">
        <v>824</v>
      </c>
      <c r="C86" s="466">
        <f t="shared" ref="C86:D86" si="74">SUM(C87:C95)</f>
        <v>1326</v>
      </c>
      <c r="D86" s="466">
        <f t="shared" si="74"/>
        <v>1326</v>
      </c>
      <c r="E86" s="466">
        <v>0</v>
      </c>
      <c r="F86" s="466">
        <f t="shared" si="67"/>
        <v>322</v>
      </c>
      <c r="G86" s="466">
        <f t="shared" ref="G86" si="75">SUM(G87:G95)</f>
        <v>322</v>
      </c>
      <c r="H86" s="466">
        <v>0</v>
      </c>
      <c r="I86" s="466">
        <f t="shared" ref="I86:Q86" si="76">SUM(I87:I95)</f>
        <v>0</v>
      </c>
      <c r="J86" s="466">
        <f t="shared" si="76"/>
        <v>0</v>
      </c>
      <c r="K86" s="466">
        <f t="shared" si="76"/>
        <v>0</v>
      </c>
      <c r="L86" s="466">
        <f t="shared" si="76"/>
        <v>0</v>
      </c>
      <c r="M86" s="466">
        <f t="shared" si="76"/>
        <v>0</v>
      </c>
      <c r="N86" s="466">
        <f t="shared" si="76"/>
        <v>0</v>
      </c>
      <c r="O86" s="466" t="e">
        <f t="shared" si="76"/>
        <v>#REF!</v>
      </c>
      <c r="P86" s="466" t="e">
        <f t="shared" si="76"/>
        <v>#REF!</v>
      </c>
      <c r="Q86" s="466" t="e">
        <f t="shared" si="76"/>
        <v>#REF!</v>
      </c>
      <c r="R86" s="463"/>
    </row>
    <row r="87" spans="1:18" ht="27.6" hidden="1">
      <c r="A87" s="460">
        <v>1</v>
      </c>
      <c r="B87" s="461" t="s">
        <v>825</v>
      </c>
      <c r="C87" s="462">
        <f t="shared" ref="C87:C95" si="77">SUM(D87:E87)</f>
        <v>0</v>
      </c>
      <c r="D87" s="462"/>
      <c r="E87" s="462"/>
      <c r="F87" s="462">
        <f t="shared" si="67"/>
        <v>0</v>
      </c>
      <c r="G87" s="462"/>
      <c r="H87" s="462"/>
      <c r="I87" s="462">
        <f t="shared" ref="I87:I95" si="78">SUM(J87:K87)</f>
        <v>0</v>
      </c>
      <c r="J87" s="462"/>
      <c r="K87" s="462"/>
      <c r="L87" s="462">
        <f t="shared" ref="L87:L95" si="79">SUM(M87:N87)</f>
        <v>0</v>
      </c>
      <c r="M87" s="462"/>
      <c r="N87" s="462"/>
      <c r="O87" s="462"/>
      <c r="P87" s="462"/>
      <c r="Q87" s="462"/>
      <c r="R87" s="463"/>
    </row>
    <row r="88" spans="1:18" ht="41.4">
      <c r="A88" s="460">
        <v>2</v>
      </c>
      <c r="B88" s="461" t="s">
        <v>826</v>
      </c>
      <c r="C88" s="462">
        <f t="shared" si="77"/>
        <v>1326</v>
      </c>
      <c r="D88" s="462">
        <v>1326</v>
      </c>
      <c r="E88" s="462"/>
      <c r="F88" s="462">
        <f t="shared" si="67"/>
        <v>322</v>
      </c>
      <c r="G88" s="462">
        <v>322</v>
      </c>
      <c r="H88" s="462"/>
      <c r="I88" s="462">
        <f t="shared" si="78"/>
        <v>0</v>
      </c>
      <c r="J88" s="462"/>
      <c r="K88" s="462"/>
      <c r="L88" s="462">
        <f t="shared" si="79"/>
        <v>0</v>
      </c>
      <c r="M88" s="462"/>
      <c r="N88" s="462"/>
      <c r="O88" s="470" t="e">
        <f t="shared" ref="O88:O95" si="80">SUM(P88:Q88)</f>
        <v>#REF!</v>
      </c>
      <c r="P88" s="462" t="e">
        <f>M88+J88+#REF!</f>
        <v>#REF!</v>
      </c>
      <c r="Q88" s="462" t="e">
        <f>N88+K88+#REF!</f>
        <v>#REF!</v>
      </c>
      <c r="R88" s="463"/>
    </row>
    <row r="89" spans="1:18" ht="41.4" hidden="1">
      <c r="A89" s="460">
        <v>3</v>
      </c>
      <c r="B89" s="461" t="s">
        <v>827</v>
      </c>
      <c r="C89" s="462">
        <f t="shared" si="77"/>
        <v>0</v>
      </c>
      <c r="D89" s="462"/>
      <c r="E89" s="462"/>
      <c r="F89" s="462">
        <f t="shared" si="67"/>
        <v>0</v>
      </c>
      <c r="G89" s="462"/>
      <c r="H89" s="462"/>
      <c r="I89" s="462">
        <f t="shared" si="78"/>
        <v>0</v>
      </c>
      <c r="J89" s="462"/>
      <c r="K89" s="462"/>
      <c r="L89" s="462">
        <f t="shared" si="79"/>
        <v>0</v>
      </c>
      <c r="M89" s="462"/>
      <c r="N89" s="462"/>
      <c r="O89" s="470" t="e">
        <f t="shared" si="80"/>
        <v>#REF!</v>
      </c>
      <c r="P89" s="462" t="e">
        <f>M89+J89+#REF!</f>
        <v>#REF!</v>
      </c>
      <c r="Q89" s="462" t="e">
        <f>N89+K89+#REF!</f>
        <v>#REF!</v>
      </c>
      <c r="R89" s="463"/>
    </row>
    <row r="90" spans="1:18" ht="27.6" hidden="1">
      <c r="A90" s="460">
        <v>4</v>
      </c>
      <c r="B90" s="461" t="s">
        <v>828</v>
      </c>
      <c r="C90" s="462">
        <f t="shared" si="77"/>
        <v>0</v>
      </c>
      <c r="D90" s="462"/>
      <c r="E90" s="462"/>
      <c r="F90" s="462">
        <f t="shared" si="67"/>
        <v>0</v>
      </c>
      <c r="G90" s="462"/>
      <c r="H90" s="462"/>
      <c r="I90" s="462">
        <f t="shared" si="78"/>
        <v>0</v>
      </c>
      <c r="J90" s="462"/>
      <c r="K90" s="462"/>
      <c r="L90" s="462">
        <f t="shared" si="79"/>
        <v>0</v>
      </c>
      <c r="M90" s="462"/>
      <c r="N90" s="462"/>
      <c r="O90" s="470" t="e">
        <f t="shared" si="80"/>
        <v>#REF!</v>
      </c>
      <c r="P90" s="462" t="e">
        <f>M90+J90+#REF!</f>
        <v>#REF!</v>
      </c>
      <c r="Q90" s="462" t="e">
        <f>N90+K90+#REF!</f>
        <v>#REF!</v>
      </c>
      <c r="R90" s="463"/>
    </row>
    <row r="91" spans="1:18" ht="41.4" hidden="1">
      <c r="A91" s="460">
        <v>5</v>
      </c>
      <c r="B91" s="461" t="s">
        <v>829</v>
      </c>
      <c r="C91" s="462">
        <f t="shared" si="77"/>
        <v>0</v>
      </c>
      <c r="D91" s="462"/>
      <c r="E91" s="462"/>
      <c r="F91" s="462">
        <f t="shared" si="67"/>
        <v>0</v>
      </c>
      <c r="G91" s="462"/>
      <c r="H91" s="462"/>
      <c r="I91" s="462">
        <f t="shared" si="78"/>
        <v>0</v>
      </c>
      <c r="J91" s="462"/>
      <c r="K91" s="462"/>
      <c r="L91" s="462">
        <f t="shared" si="79"/>
        <v>0</v>
      </c>
      <c r="M91" s="462"/>
      <c r="N91" s="462"/>
      <c r="O91" s="470" t="e">
        <f t="shared" si="80"/>
        <v>#REF!</v>
      </c>
      <c r="P91" s="462" t="e">
        <f>M91+J91+#REF!</f>
        <v>#REF!</v>
      </c>
      <c r="Q91" s="462" t="e">
        <f>N91+K91+#REF!</f>
        <v>#REF!</v>
      </c>
      <c r="R91" s="463"/>
    </row>
    <row r="92" spans="1:18" ht="27.6" hidden="1">
      <c r="A92" s="460">
        <v>6</v>
      </c>
      <c r="B92" s="461" t="s">
        <v>830</v>
      </c>
      <c r="C92" s="462">
        <f t="shared" si="77"/>
        <v>0</v>
      </c>
      <c r="D92" s="462"/>
      <c r="E92" s="462"/>
      <c r="F92" s="462">
        <f t="shared" si="67"/>
        <v>0</v>
      </c>
      <c r="G92" s="462"/>
      <c r="H92" s="462"/>
      <c r="I92" s="462">
        <f t="shared" si="78"/>
        <v>0</v>
      </c>
      <c r="J92" s="462"/>
      <c r="K92" s="462"/>
      <c r="L92" s="462">
        <f t="shared" si="79"/>
        <v>0</v>
      </c>
      <c r="M92" s="462"/>
      <c r="N92" s="462"/>
      <c r="O92" s="470" t="e">
        <f t="shared" si="80"/>
        <v>#REF!</v>
      </c>
      <c r="P92" s="462" t="e">
        <f>M92+J92+#REF!</f>
        <v>#REF!</v>
      </c>
      <c r="Q92" s="462" t="e">
        <f>N92+K92+#REF!</f>
        <v>#REF!</v>
      </c>
      <c r="R92" s="463"/>
    </row>
    <row r="93" spans="1:18" ht="27.6" hidden="1">
      <c r="A93" s="460">
        <v>7</v>
      </c>
      <c r="B93" s="461" t="s">
        <v>831</v>
      </c>
      <c r="C93" s="624">
        <f t="shared" si="77"/>
        <v>0</v>
      </c>
      <c r="D93" s="624">
        <v>0</v>
      </c>
      <c r="E93" s="462"/>
      <c r="F93" s="462">
        <f t="shared" si="67"/>
        <v>0</v>
      </c>
      <c r="G93" s="462"/>
      <c r="H93" s="462"/>
      <c r="I93" s="462">
        <f t="shared" si="78"/>
        <v>0</v>
      </c>
      <c r="J93" s="462"/>
      <c r="K93" s="462"/>
      <c r="L93" s="462">
        <f t="shared" si="79"/>
        <v>0</v>
      </c>
      <c r="M93" s="462"/>
      <c r="N93" s="462"/>
      <c r="O93" s="470" t="e">
        <f t="shared" si="80"/>
        <v>#REF!</v>
      </c>
      <c r="P93" s="462" t="e">
        <f>M93+J93+#REF!</f>
        <v>#REF!</v>
      </c>
      <c r="Q93" s="462" t="e">
        <f>N93+K93+#REF!</f>
        <v>#REF!</v>
      </c>
      <c r="R93" s="463"/>
    </row>
    <row r="94" spans="1:18" ht="27.6" hidden="1">
      <c r="A94" s="460">
        <v>8</v>
      </c>
      <c r="B94" s="461" t="s">
        <v>832</v>
      </c>
      <c r="C94" s="462">
        <f t="shared" si="77"/>
        <v>0</v>
      </c>
      <c r="D94" s="462"/>
      <c r="E94" s="462"/>
      <c r="F94" s="462">
        <f t="shared" si="67"/>
        <v>0</v>
      </c>
      <c r="G94" s="462"/>
      <c r="H94" s="462"/>
      <c r="I94" s="462">
        <f t="shared" si="78"/>
        <v>0</v>
      </c>
      <c r="J94" s="462"/>
      <c r="K94" s="462"/>
      <c r="L94" s="462">
        <f t="shared" si="79"/>
        <v>0</v>
      </c>
      <c r="M94" s="462"/>
      <c r="N94" s="462"/>
      <c r="O94" s="470" t="e">
        <f t="shared" si="80"/>
        <v>#REF!</v>
      </c>
      <c r="P94" s="462" t="e">
        <f>M94+J94+#REF!</f>
        <v>#REF!</v>
      </c>
      <c r="Q94" s="462" t="e">
        <f>N94+K94+#REF!</f>
        <v>#REF!</v>
      </c>
      <c r="R94" s="463"/>
    </row>
    <row r="95" spans="1:18" ht="41.4" hidden="1">
      <c r="A95" s="460">
        <v>9</v>
      </c>
      <c r="B95" s="461" t="s">
        <v>833</v>
      </c>
      <c r="C95" s="462">
        <f t="shared" si="77"/>
        <v>0</v>
      </c>
      <c r="D95" s="462"/>
      <c r="E95" s="462"/>
      <c r="F95" s="462">
        <f t="shared" si="67"/>
        <v>0</v>
      </c>
      <c r="G95" s="462"/>
      <c r="H95" s="462"/>
      <c r="I95" s="462">
        <f t="shared" si="78"/>
        <v>0</v>
      </c>
      <c r="J95" s="462"/>
      <c r="K95" s="462"/>
      <c r="L95" s="462">
        <f t="shared" si="79"/>
        <v>0</v>
      </c>
      <c r="M95" s="462"/>
      <c r="N95" s="462"/>
      <c r="O95" s="470" t="e">
        <f t="shared" si="80"/>
        <v>#REF!</v>
      </c>
      <c r="P95" s="462" t="e">
        <f>M95+J95+#REF!</f>
        <v>#REF!</v>
      </c>
      <c r="Q95" s="462" t="e">
        <f>N95+K95+#REF!</f>
        <v>#REF!</v>
      </c>
      <c r="R95" s="463"/>
    </row>
    <row r="96" spans="1:18" ht="41.4">
      <c r="A96" s="464" t="s">
        <v>756</v>
      </c>
      <c r="B96" s="465" t="s">
        <v>834</v>
      </c>
      <c r="C96" s="466">
        <f t="shared" ref="C96:Q96" si="81">C97</f>
        <v>0</v>
      </c>
      <c r="D96" s="466">
        <f t="shared" si="81"/>
        <v>0</v>
      </c>
      <c r="E96" s="466">
        <v>0</v>
      </c>
      <c r="F96" s="466">
        <f t="shared" si="81"/>
        <v>0</v>
      </c>
      <c r="G96" s="466">
        <f t="shared" si="81"/>
        <v>0</v>
      </c>
      <c r="H96" s="466">
        <v>0</v>
      </c>
      <c r="I96" s="466">
        <f t="shared" si="81"/>
        <v>0</v>
      </c>
      <c r="J96" s="466">
        <f t="shared" si="81"/>
        <v>0</v>
      </c>
      <c r="K96" s="466">
        <f t="shared" si="81"/>
        <v>0</v>
      </c>
      <c r="L96" s="466">
        <f t="shared" si="81"/>
        <v>0</v>
      </c>
      <c r="M96" s="466">
        <f t="shared" si="81"/>
        <v>0</v>
      </c>
      <c r="N96" s="466">
        <f t="shared" si="81"/>
        <v>0</v>
      </c>
      <c r="O96" s="466" t="e">
        <f t="shared" si="81"/>
        <v>#REF!</v>
      </c>
      <c r="P96" s="466" t="e">
        <f t="shared" si="81"/>
        <v>#REF!</v>
      </c>
      <c r="Q96" s="466" t="e">
        <f t="shared" si="81"/>
        <v>#REF!</v>
      </c>
      <c r="R96" s="463"/>
    </row>
    <row r="97" spans="1:18" ht="27.6" hidden="1">
      <c r="A97" s="460">
        <v>1</v>
      </c>
      <c r="B97" s="461" t="s">
        <v>835</v>
      </c>
      <c r="C97" s="462">
        <f>SUM(D97:E97)</f>
        <v>0</v>
      </c>
      <c r="D97" s="462"/>
      <c r="E97" s="462"/>
      <c r="F97" s="462">
        <f t="shared" si="67"/>
        <v>0</v>
      </c>
      <c r="G97" s="462"/>
      <c r="H97" s="462"/>
      <c r="I97" s="462">
        <f>SUM(J97:K97)</f>
        <v>0</v>
      </c>
      <c r="J97" s="462"/>
      <c r="K97" s="462"/>
      <c r="L97" s="462">
        <f>SUM(M97:N97)</f>
        <v>0</v>
      </c>
      <c r="M97" s="462"/>
      <c r="N97" s="462"/>
      <c r="O97" s="470" t="e">
        <f t="shared" ref="O97" si="82">SUM(P97:Q97)</f>
        <v>#REF!</v>
      </c>
      <c r="P97" s="462" t="e">
        <f>M97+J97+#REF!</f>
        <v>#REF!</v>
      </c>
      <c r="Q97" s="462" t="e">
        <f>N97+K97+#REF!</f>
        <v>#REF!</v>
      </c>
      <c r="R97" s="463"/>
    </row>
    <row r="98" spans="1:18" ht="27.6">
      <c r="A98" s="464" t="s">
        <v>762</v>
      </c>
      <c r="B98" s="465" t="s">
        <v>836</v>
      </c>
      <c r="C98" s="466">
        <f t="shared" ref="C98:D98" si="83">SUM(C99:C100)</f>
        <v>0</v>
      </c>
      <c r="D98" s="466">
        <f t="shared" si="83"/>
        <v>0</v>
      </c>
      <c r="E98" s="466">
        <v>0</v>
      </c>
      <c r="F98" s="466">
        <f t="shared" ref="F98:Q98" si="84">SUM(F99:F100)</f>
        <v>0</v>
      </c>
      <c r="G98" s="466">
        <f t="shared" si="84"/>
        <v>0</v>
      </c>
      <c r="H98" s="466">
        <v>0</v>
      </c>
      <c r="I98" s="466">
        <f t="shared" si="84"/>
        <v>0</v>
      </c>
      <c r="J98" s="466">
        <f t="shared" si="84"/>
        <v>0</v>
      </c>
      <c r="K98" s="466">
        <f t="shared" si="84"/>
        <v>0</v>
      </c>
      <c r="L98" s="466">
        <f t="shared" si="84"/>
        <v>0</v>
      </c>
      <c r="M98" s="466">
        <f t="shared" si="84"/>
        <v>0</v>
      </c>
      <c r="N98" s="466">
        <f t="shared" si="84"/>
        <v>0</v>
      </c>
      <c r="O98" s="466" t="e">
        <f t="shared" si="84"/>
        <v>#REF!</v>
      </c>
      <c r="P98" s="466" t="e">
        <f t="shared" si="84"/>
        <v>#REF!</v>
      </c>
      <c r="Q98" s="466" t="e">
        <f t="shared" si="84"/>
        <v>#REF!</v>
      </c>
      <c r="R98" s="463"/>
    </row>
    <row r="99" spans="1:18" ht="27.6" hidden="1">
      <c r="A99" s="460">
        <v>1</v>
      </c>
      <c r="B99" s="461" t="s">
        <v>837</v>
      </c>
      <c r="C99" s="462">
        <f>SUM(D99:E99)</f>
        <v>0</v>
      </c>
      <c r="D99" s="462"/>
      <c r="E99" s="462"/>
      <c r="F99" s="462">
        <f t="shared" si="67"/>
        <v>0</v>
      </c>
      <c r="G99" s="462"/>
      <c r="H99" s="462"/>
      <c r="I99" s="462">
        <f>SUM(J99:K99)</f>
        <v>0</v>
      </c>
      <c r="J99" s="462"/>
      <c r="K99" s="462"/>
      <c r="L99" s="462">
        <f>SUM(M99:N99)</f>
        <v>0</v>
      </c>
      <c r="M99" s="462"/>
      <c r="N99" s="462"/>
      <c r="O99" s="470" t="e">
        <f t="shared" ref="O99:O100" si="85">SUM(P99:Q99)</f>
        <v>#REF!</v>
      </c>
      <c r="P99" s="462" t="e">
        <f>M99+J99+#REF!</f>
        <v>#REF!</v>
      </c>
      <c r="Q99" s="462" t="e">
        <f>N99+K99+#REF!</f>
        <v>#REF!</v>
      </c>
      <c r="R99" s="463"/>
    </row>
    <row r="100" spans="1:18" ht="27.6" hidden="1">
      <c r="A100" s="460">
        <v>2</v>
      </c>
      <c r="B100" s="461" t="s">
        <v>838</v>
      </c>
      <c r="C100" s="462">
        <f>SUM(D100:E100)</f>
        <v>0</v>
      </c>
      <c r="D100" s="462"/>
      <c r="E100" s="462"/>
      <c r="F100" s="462">
        <f t="shared" si="67"/>
        <v>0</v>
      </c>
      <c r="G100" s="462"/>
      <c r="H100" s="462"/>
      <c r="I100" s="462">
        <f>SUM(J100:K100)</f>
        <v>0</v>
      </c>
      <c r="J100" s="462"/>
      <c r="K100" s="462"/>
      <c r="L100" s="462">
        <f>SUM(M100:N100)</f>
        <v>0</v>
      </c>
      <c r="M100" s="462"/>
      <c r="N100" s="462"/>
      <c r="O100" s="470" t="e">
        <f t="shared" si="85"/>
        <v>#REF!</v>
      </c>
      <c r="P100" s="462" t="e">
        <f>M100+J100+#REF!</f>
        <v>#REF!</v>
      </c>
      <c r="Q100" s="462" t="e">
        <f>N100+K100+#REF!</f>
        <v>#REF!</v>
      </c>
      <c r="R100" s="463"/>
    </row>
    <row r="101" spans="1:18" ht="55.2">
      <c r="A101" s="464" t="s">
        <v>770</v>
      </c>
      <c r="B101" s="465" t="s">
        <v>839</v>
      </c>
      <c r="C101" s="466">
        <f t="shared" ref="C101:D101" si="86">SUM(C102:C103)</f>
        <v>0</v>
      </c>
      <c r="D101" s="466">
        <f t="shared" si="86"/>
        <v>0</v>
      </c>
      <c r="E101" s="466">
        <v>0</v>
      </c>
      <c r="F101" s="466">
        <f t="shared" ref="F101:Q101" si="87">SUM(F102:F103)</f>
        <v>620</v>
      </c>
      <c r="G101" s="466">
        <f t="shared" si="87"/>
        <v>620</v>
      </c>
      <c r="H101" s="466">
        <v>0</v>
      </c>
      <c r="I101" s="466">
        <f t="shared" si="87"/>
        <v>0</v>
      </c>
      <c r="J101" s="466">
        <f t="shared" si="87"/>
        <v>0</v>
      </c>
      <c r="K101" s="466">
        <f t="shared" si="87"/>
        <v>0</v>
      </c>
      <c r="L101" s="466">
        <f t="shared" si="87"/>
        <v>0</v>
      </c>
      <c r="M101" s="466">
        <f t="shared" si="87"/>
        <v>0</v>
      </c>
      <c r="N101" s="466">
        <f t="shared" si="87"/>
        <v>0</v>
      </c>
      <c r="O101" s="466" t="e">
        <f t="shared" si="87"/>
        <v>#REF!</v>
      </c>
      <c r="P101" s="466" t="e">
        <f t="shared" si="87"/>
        <v>#REF!</v>
      </c>
      <c r="Q101" s="466" t="e">
        <f t="shared" si="87"/>
        <v>#REF!</v>
      </c>
      <c r="R101" s="463"/>
    </row>
    <row r="102" spans="1:18" ht="27.6">
      <c r="A102" s="460">
        <v>1</v>
      </c>
      <c r="B102" s="461" t="s">
        <v>840</v>
      </c>
      <c r="C102" s="462">
        <f>SUM(D102:E102)</f>
        <v>0</v>
      </c>
      <c r="D102" s="462"/>
      <c r="E102" s="462"/>
      <c r="F102" s="462">
        <f t="shared" si="67"/>
        <v>620</v>
      </c>
      <c r="G102" s="462">
        <v>620</v>
      </c>
      <c r="H102" s="462">
        <v>0</v>
      </c>
      <c r="I102" s="462">
        <f>SUM(J102:K102)</f>
        <v>0</v>
      </c>
      <c r="J102" s="462"/>
      <c r="K102" s="462"/>
      <c r="L102" s="462">
        <f>SUM(M102:N102)</f>
        <v>0</v>
      </c>
      <c r="M102" s="462"/>
      <c r="N102" s="462"/>
      <c r="O102" s="470" t="e">
        <f t="shared" ref="O102:O103" si="88">SUM(P102:Q102)</f>
        <v>#REF!</v>
      </c>
      <c r="P102" s="462" t="e">
        <f>M102+J102+#REF!</f>
        <v>#REF!</v>
      </c>
      <c r="Q102" s="462" t="e">
        <f>N102+K102+#REF!</f>
        <v>#REF!</v>
      </c>
      <c r="R102" s="463"/>
    </row>
    <row r="103" spans="1:18" ht="27.6" hidden="1">
      <c r="A103" s="460">
        <v>2</v>
      </c>
      <c r="B103" s="461" t="s">
        <v>841</v>
      </c>
      <c r="C103" s="462">
        <f>SUM(D103:E103)</f>
        <v>0</v>
      </c>
      <c r="D103" s="462"/>
      <c r="E103" s="462"/>
      <c r="F103" s="462">
        <f t="shared" si="67"/>
        <v>0</v>
      </c>
      <c r="G103" s="462"/>
      <c r="H103" s="462"/>
      <c r="I103" s="462">
        <f>SUM(J103:K103)</f>
        <v>0</v>
      </c>
      <c r="J103" s="462"/>
      <c r="K103" s="462"/>
      <c r="L103" s="462">
        <f>SUM(M103:N103)</f>
        <v>0</v>
      </c>
      <c r="M103" s="462"/>
      <c r="N103" s="462"/>
      <c r="O103" s="470" t="e">
        <f t="shared" si="88"/>
        <v>#REF!</v>
      </c>
      <c r="P103" s="462" t="e">
        <f>M103+J103+#REF!</f>
        <v>#REF!</v>
      </c>
      <c r="Q103" s="462" t="e">
        <f>N103+K103+#REF!</f>
        <v>#REF!</v>
      </c>
      <c r="R103" s="463"/>
    </row>
    <row r="104" spans="1:18" ht="41.4">
      <c r="A104" s="464" t="s">
        <v>772</v>
      </c>
      <c r="B104" s="465" t="s">
        <v>842</v>
      </c>
      <c r="C104" s="625">
        <f t="shared" ref="C104:D104" si="89">SUM(C105:C111)</f>
        <v>0.2</v>
      </c>
      <c r="D104" s="625">
        <f t="shared" si="89"/>
        <v>0.2</v>
      </c>
      <c r="E104" s="466">
        <v>0</v>
      </c>
      <c r="F104" s="466">
        <f t="shared" ref="F104:Q104" si="90">SUM(F105:F111)</f>
        <v>200</v>
      </c>
      <c r="G104" s="466">
        <f t="shared" si="90"/>
        <v>200</v>
      </c>
      <c r="H104" s="466">
        <v>0</v>
      </c>
      <c r="I104" s="466">
        <f t="shared" si="90"/>
        <v>0</v>
      </c>
      <c r="J104" s="466">
        <f t="shared" si="90"/>
        <v>0</v>
      </c>
      <c r="K104" s="466">
        <f t="shared" si="90"/>
        <v>0</v>
      </c>
      <c r="L104" s="466">
        <f t="shared" si="90"/>
        <v>0</v>
      </c>
      <c r="M104" s="466">
        <f t="shared" si="90"/>
        <v>0</v>
      </c>
      <c r="N104" s="466">
        <f t="shared" si="90"/>
        <v>0</v>
      </c>
      <c r="O104" s="466" t="e">
        <f t="shared" si="90"/>
        <v>#REF!</v>
      </c>
      <c r="P104" s="466" t="e">
        <f t="shared" si="90"/>
        <v>#REF!</v>
      </c>
      <c r="Q104" s="466" t="e">
        <f t="shared" si="90"/>
        <v>#REF!</v>
      </c>
      <c r="R104" s="463"/>
    </row>
    <row r="105" spans="1:18" ht="55.2" hidden="1">
      <c r="A105" s="460">
        <v>1</v>
      </c>
      <c r="B105" s="461" t="s">
        <v>843</v>
      </c>
      <c r="C105" s="462">
        <f t="shared" ref="C105:C111" si="91">SUM(D105:E105)</f>
        <v>0</v>
      </c>
      <c r="D105" s="462"/>
      <c r="E105" s="462"/>
      <c r="F105" s="462">
        <f t="shared" si="67"/>
        <v>0</v>
      </c>
      <c r="G105" s="462"/>
      <c r="H105" s="462"/>
      <c r="I105" s="462">
        <f t="shared" ref="I105:I111" si="92">SUM(J105:K105)</f>
        <v>0</v>
      </c>
      <c r="J105" s="462"/>
      <c r="K105" s="462"/>
      <c r="L105" s="462">
        <f t="shared" ref="L105:L111" si="93">SUM(M105:N105)</f>
        <v>0</v>
      </c>
      <c r="M105" s="462"/>
      <c r="N105" s="462"/>
      <c r="O105" s="470" t="e">
        <f t="shared" ref="O105:O111" si="94">SUM(P105:Q105)</f>
        <v>#REF!</v>
      </c>
      <c r="P105" s="462" t="e">
        <f>M105+J105+#REF!</f>
        <v>#REF!</v>
      </c>
      <c r="Q105" s="462" t="e">
        <f>N105+K105+#REF!</f>
        <v>#REF!</v>
      </c>
      <c r="R105" s="463"/>
    </row>
    <row r="106" spans="1:18" ht="55.2">
      <c r="A106" s="460">
        <v>2</v>
      </c>
      <c r="B106" s="461" t="s">
        <v>844</v>
      </c>
      <c r="C106" s="462">
        <f t="shared" si="91"/>
        <v>0</v>
      </c>
      <c r="D106" s="462"/>
      <c r="E106" s="462"/>
      <c r="F106" s="462">
        <f t="shared" si="67"/>
        <v>200</v>
      </c>
      <c r="G106" s="462">
        <v>200</v>
      </c>
      <c r="H106" s="462"/>
      <c r="I106" s="462">
        <f t="shared" si="92"/>
        <v>0</v>
      </c>
      <c r="J106" s="462"/>
      <c r="K106" s="462"/>
      <c r="L106" s="462">
        <f t="shared" si="93"/>
        <v>0</v>
      </c>
      <c r="M106" s="462"/>
      <c r="N106" s="462"/>
      <c r="O106" s="470" t="e">
        <f t="shared" si="94"/>
        <v>#REF!</v>
      </c>
      <c r="P106" s="462" t="e">
        <f>M106+J106+#REF!</f>
        <v>#REF!</v>
      </c>
      <c r="Q106" s="462" t="e">
        <f>N106+K106+#REF!</f>
        <v>#REF!</v>
      </c>
      <c r="R106" s="463"/>
    </row>
    <row r="107" spans="1:18" ht="41.4">
      <c r="A107" s="460">
        <v>3</v>
      </c>
      <c r="B107" s="461" t="s">
        <v>845</v>
      </c>
      <c r="C107" s="626">
        <f t="shared" si="91"/>
        <v>0.2</v>
      </c>
      <c r="D107" s="626">
        <v>0.2</v>
      </c>
      <c r="E107" s="462"/>
      <c r="F107" s="462">
        <f t="shared" si="67"/>
        <v>0</v>
      </c>
      <c r="G107" s="462"/>
      <c r="H107" s="462"/>
      <c r="I107" s="462">
        <f t="shared" si="92"/>
        <v>0</v>
      </c>
      <c r="J107" s="462"/>
      <c r="K107" s="462"/>
      <c r="L107" s="462">
        <f t="shared" si="93"/>
        <v>0</v>
      </c>
      <c r="M107" s="462"/>
      <c r="N107" s="462"/>
      <c r="O107" s="470" t="e">
        <f t="shared" si="94"/>
        <v>#REF!</v>
      </c>
      <c r="P107" s="462" t="e">
        <f>M107+J107+#REF!</f>
        <v>#REF!</v>
      </c>
      <c r="Q107" s="462" t="e">
        <f>N107+K107+#REF!</f>
        <v>#REF!</v>
      </c>
      <c r="R107" s="463"/>
    </row>
    <row r="108" spans="1:18" ht="41.4" hidden="1">
      <c r="A108" s="460">
        <v>4</v>
      </c>
      <c r="B108" s="461" t="s">
        <v>846</v>
      </c>
      <c r="C108" s="462">
        <f t="shared" si="91"/>
        <v>0</v>
      </c>
      <c r="D108" s="462"/>
      <c r="E108" s="462"/>
      <c r="F108" s="462">
        <f t="shared" si="67"/>
        <v>0</v>
      </c>
      <c r="G108" s="462"/>
      <c r="H108" s="462"/>
      <c r="I108" s="462">
        <f t="shared" si="92"/>
        <v>0</v>
      </c>
      <c r="J108" s="462"/>
      <c r="K108" s="462"/>
      <c r="L108" s="462">
        <f t="shared" si="93"/>
        <v>0</v>
      </c>
      <c r="M108" s="462"/>
      <c r="N108" s="462"/>
      <c r="O108" s="470" t="e">
        <f t="shared" si="94"/>
        <v>#REF!</v>
      </c>
      <c r="P108" s="462" t="e">
        <f>M108+J108+#REF!</f>
        <v>#REF!</v>
      </c>
      <c r="Q108" s="462" t="e">
        <f>N108+K108+#REF!</f>
        <v>#REF!</v>
      </c>
      <c r="R108" s="463"/>
    </row>
    <row r="109" spans="1:18" ht="41.4" hidden="1">
      <c r="A109" s="460">
        <v>5</v>
      </c>
      <c r="B109" s="461" t="s">
        <v>847</v>
      </c>
      <c r="C109" s="462">
        <f t="shared" si="91"/>
        <v>0</v>
      </c>
      <c r="D109" s="462"/>
      <c r="E109" s="462"/>
      <c r="F109" s="462">
        <f t="shared" si="67"/>
        <v>0</v>
      </c>
      <c r="G109" s="462"/>
      <c r="H109" s="462"/>
      <c r="I109" s="462">
        <f t="shared" si="92"/>
        <v>0</v>
      </c>
      <c r="J109" s="462"/>
      <c r="K109" s="462"/>
      <c r="L109" s="462">
        <f t="shared" si="93"/>
        <v>0</v>
      </c>
      <c r="M109" s="462"/>
      <c r="N109" s="462"/>
      <c r="O109" s="470" t="e">
        <f t="shared" si="94"/>
        <v>#REF!</v>
      </c>
      <c r="P109" s="462" t="e">
        <f>M109+J109+#REF!</f>
        <v>#REF!</v>
      </c>
      <c r="Q109" s="462" t="e">
        <f>N109+K109+#REF!</f>
        <v>#REF!</v>
      </c>
      <c r="R109" s="463"/>
    </row>
    <row r="110" spans="1:18" ht="41.4" hidden="1">
      <c r="A110" s="460">
        <v>6</v>
      </c>
      <c r="B110" s="461" t="s">
        <v>848</v>
      </c>
      <c r="C110" s="462">
        <f t="shared" si="91"/>
        <v>0</v>
      </c>
      <c r="D110" s="462"/>
      <c r="E110" s="462"/>
      <c r="F110" s="462">
        <f t="shared" si="67"/>
        <v>0</v>
      </c>
      <c r="G110" s="462"/>
      <c r="H110" s="462"/>
      <c r="I110" s="462">
        <f t="shared" si="92"/>
        <v>0</v>
      </c>
      <c r="J110" s="462"/>
      <c r="K110" s="462"/>
      <c r="L110" s="462">
        <f t="shared" si="93"/>
        <v>0</v>
      </c>
      <c r="M110" s="462"/>
      <c r="N110" s="462"/>
      <c r="O110" s="470" t="e">
        <f t="shared" si="94"/>
        <v>#REF!</v>
      </c>
      <c r="P110" s="462" t="e">
        <f>M110+J110+#REF!</f>
        <v>#REF!</v>
      </c>
      <c r="Q110" s="462" t="e">
        <f>N110+K110+#REF!</f>
        <v>#REF!</v>
      </c>
      <c r="R110" s="463"/>
    </row>
    <row r="111" spans="1:18" ht="41.4" hidden="1">
      <c r="A111" s="460">
        <v>7</v>
      </c>
      <c r="B111" s="461" t="s">
        <v>849</v>
      </c>
      <c r="C111" s="462">
        <f t="shared" si="91"/>
        <v>0</v>
      </c>
      <c r="D111" s="462"/>
      <c r="E111" s="462"/>
      <c r="F111" s="462">
        <f t="shared" si="67"/>
        <v>0</v>
      </c>
      <c r="G111" s="462"/>
      <c r="H111" s="462"/>
      <c r="I111" s="462">
        <f t="shared" si="92"/>
        <v>0</v>
      </c>
      <c r="J111" s="462"/>
      <c r="K111" s="462"/>
      <c r="L111" s="462">
        <f t="shared" si="93"/>
        <v>0</v>
      </c>
      <c r="M111" s="462"/>
      <c r="N111" s="462"/>
      <c r="O111" s="470" t="e">
        <f t="shared" si="94"/>
        <v>#REF!</v>
      </c>
      <c r="P111" s="462" t="e">
        <f>M111+J111+#REF!</f>
        <v>#REF!</v>
      </c>
      <c r="Q111" s="462" t="e">
        <f>N111+K111+#REF!</f>
        <v>#REF!</v>
      </c>
      <c r="R111" s="463"/>
    </row>
    <row r="112" spans="1:18" ht="55.2">
      <c r="A112" s="464" t="s">
        <v>774</v>
      </c>
      <c r="B112" s="465" t="s">
        <v>850</v>
      </c>
      <c r="C112" s="466">
        <f t="shared" ref="C112:D112" si="95">SUM(C113:C118)</f>
        <v>0</v>
      </c>
      <c r="D112" s="466">
        <f t="shared" si="95"/>
        <v>0</v>
      </c>
      <c r="E112" s="466">
        <v>0</v>
      </c>
      <c r="F112" s="466">
        <f t="shared" ref="F112:Q112" si="96">SUM(F113:F118)</f>
        <v>0</v>
      </c>
      <c r="G112" s="466">
        <f t="shared" si="96"/>
        <v>0</v>
      </c>
      <c r="H112" s="466">
        <v>0</v>
      </c>
      <c r="I112" s="466">
        <f t="shared" si="96"/>
        <v>0</v>
      </c>
      <c r="J112" s="466">
        <f t="shared" si="96"/>
        <v>0</v>
      </c>
      <c r="K112" s="466">
        <f t="shared" si="96"/>
        <v>0</v>
      </c>
      <c r="L112" s="466">
        <f t="shared" si="96"/>
        <v>0</v>
      </c>
      <c r="M112" s="466">
        <f t="shared" si="96"/>
        <v>0</v>
      </c>
      <c r="N112" s="466">
        <f t="shared" si="96"/>
        <v>0</v>
      </c>
      <c r="O112" s="466" t="e">
        <f t="shared" si="96"/>
        <v>#REF!</v>
      </c>
      <c r="P112" s="466" t="e">
        <f t="shared" si="96"/>
        <v>#REF!</v>
      </c>
      <c r="Q112" s="466" t="e">
        <f t="shared" si="96"/>
        <v>#REF!</v>
      </c>
      <c r="R112" s="463"/>
    </row>
    <row r="113" spans="1:18" ht="41.4" hidden="1">
      <c r="A113" s="460">
        <v>1</v>
      </c>
      <c r="B113" s="461" t="s">
        <v>851</v>
      </c>
      <c r="C113" s="462">
        <f t="shared" ref="C113:C118" si="97">SUM(D113:E113)</f>
        <v>0</v>
      </c>
      <c r="D113" s="462"/>
      <c r="E113" s="462"/>
      <c r="F113" s="462">
        <f t="shared" si="67"/>
        <v>0</v>
      </c>
      <c r="G113" s="462"/>
      <c r="H113" s="462"/>
      <c r="I113" s="462">
        <f t="shared" ref="I113:I118" si="98">SUM(J113:K113)</f>
        <v>0</v>
      </c>
      <c r="J113" s="462"/>
      <c r="K113" s="462"/>
      <c r="L113" s="462">
        <f t="shared" ref="L113:L118" si="99">SUM(M113:N113)</f>
        <v>0</v>
      </c>
      <c r="M113" s="462"/>
      <c r="N113" s="462"/>
      <c r="O113" s="470" t="e">
        <f t="shared" ref="O113:O118" si="100">SUM(P113:Q113)</f>
        <v>#REF!</v>
      </c>
      <c r="P113" s="462" t="e">
        <f>M113+J113+#REF!</f>
        <v>#REF!</v>
      </c>
      <c r="Q113" s="462" t="e">
        <f>N113+K113+#REF!</f>
        <v>#REF!</v>
      </c>
      <c r="R113" s="463"/>
    </row>
    <row r="114" spans="1:18" ht="41.4" hidden="1">
      <c r="A114" s="460">
        <v>2</v>
      </c>
      <c r="B114" s="461" t="s">
        <v>852</v>
      </c>
      <c r="C114" s="462">
        <f t="shared" si="97"/>
        <v>0</v>
      </c>
      <c r="D114" s="462"/>
      <c r="E114" s="462"/>
      <c r="F114" s="462">
        <f t="shared" si="67"/>
        <v>0</v>
      </c>
      <c r="G114" s="462"/>
      <c r="H114" s="462"/>
      <c r="I114" s="462">
        <f t="shared" si="98"/>
        <v>0</v>
      </c>
      <c r="J114" s="462"/>
      <c r="K114" s="462"/>
      <c r="L114" s="462">
        <f t="shared" si="99"/>
        <v>0</v>
      </c>
      <c r="M114" s="462"/>
      <c r="N114" s="462"/>
      <c r="O114" s="470" t="e">
        <f t="shared" si="100"/>
        <v>#REF!</v>
      </c>
      <c r="P114" s="462" t="e">
        <f>M114+J114+#REF!</f>
        <v>#REF!</v>
      </c>
      <c r="Q114" s="462" t="e">
        <f>N114+K114+#REF!</f>
        <v>#REF!</v>
      </c>
      <c r="R114" s="463"/>
    </row>
    <row r="115" spans="1:18" ht="27.6" hidden="1">
      <c r="A115" s="460">
        <v>3</v>
      </c>
      <c r="B115" s="461" t="s">
        <v>853</v>
      </c>
      <c r="C115" s="462">
        <f t="shared" si="97"/>
        <v>0</v>
      </c>
      <c r="D115" s="462"/>
      <c r="E115" s="462"/>
      <c r="F115" s="462">
        <f t="shared" si="67"/>
        <v>0</v>
      </c>
      <c r="G115" s="462"/>
      <c r="H115" s="462"/>
      <c r="I115" s="462">
        <f t="shared" si="98"/>
        <v>0</v>
      </c>
      <c r="J115" s="462"/>
      <c r="K115" s="462"/>
      <c r="L115" s="462">
        <f t="shared" si="99"/>
        <v>0</v>
      </c>
      <c r="M115" s="462"/>
      <c r="N115" s="462"/>
      <c r="O115" s="470" t="e">
        <f t="shared" si="100"/>
        <v>#REF!</v>
      </c>
      <c r="P115" s="462" t="e">
        <f>M115+J115+#REF!</f>
        <v>#REF!</v>
      </c>
      <c r="Q115" s="462" t="e">
        <f>N115+K115+#REF!</f>
        <v>#REF!</v>
      </c>
      <c r="R115" s="463"/>
    </row>
    <row r="116" spans="1:18" ht="27.6" hidden="1">
      <c r="A116" s="460">
        <v>4</v>
      </c>
      <c r="B116" s="461" t="s">
        <v>854</v>
      </c>
      <c r="C116" s="462">
        <f t="shared" si="97"/>
        <v>0</v>
      </c>
      <c r="D116" s="462"/>
      <c r="E116" s="462"/>
      <c r="F116" s="462">
        <f t="shared" si="67"/>
        <v>0</v>
      </c>
      <c r="G116" s="462"/>
      <c r="H116" s="462"/>
      <c r="I116" s="462">
        <f t="shared" si="98"/>
        <v>0</v>
      </c>
      <c r="J116" s="462"/>
      <c r="K116" s="462"/>
      <c r="L116" s="462">
        <f t="shared" si="99"/>
        <v>0</v>
      </c>
      <c r="M116" s="462"/>
      <c r="N116" s="462"/>
      <c r="O116" s="470" t="e">
        <f t="shared" si="100"/>
        <v>#REF!</v>
      </c>
      <c r="P116" s="462" t="e">
        <f>M116+J116+#REF!</f>
        <v>#REF!</v>
      </c>
      <c r="Q116" s="462" t="e">
        <f>N116+K116+#REF!</f>
        <v>#REF!</v>
      </c>
      <c r="R116" s="463"/>
    </row>
    <row r="117" spans="1:18" ht="27.6" hidden="1">
      <c r="A117" s="460">
        <v>5</v>
      </c>
      <c r="B117" s="461" t="s">
        <v>855</v>
      </c>
      <c r="C117" s="462">
        <f t="shared" si="97"/>
        <v>0</v>
      </c>
      <c r="D117" s="462"/>
      <c r="E117" s="462"/>
      <c r="F117" s="462">
        <f t="shared" si="67"/>
        <v>0</v>
      </c>
      <c r="G117" s="462"/>
      <c r="H117" s="462"/>
      <c r="I117" s="462">
        <f t="shared" si="98"/>
        <v>0</v>
      </c>
      <c r="J117" s="462"/>
      <c r="K117" s="462"/>
      <c r="L117" s="462">
        <f t="shared" si="99"/>
        <v>0</v>
      </c>
      <c r="M117" s="462"/>
      <c r="N117" s="462"/>
      <c r="O117" s="470" t="e">
        <f t="shared" si="100"/>
        <v>#REF!</v>
      </c>
      <c r="P117" s="462" t="e">
        <f>M117+J117+#REF!</f>
        <v>#REF!</v>
      </c>
      <c r="Q117" s="462" t="e">
        <f>N117+K117+#REF!</f>
        <v>#REF!</v>
      </c>
      <c r="R117" s="463"/>
    </row>
    <row r="118" spans="1:18" ht="55.2" hidden="1">
      <c r="A118" s="460">
        <v>6</v>
      </c>
      <c r="B118" s="461" t="s">
        <v>856</v>
      </c>
      <c r="C118" s="462">
        <f t="shared" si="97"/>
        <v>0</v>
      </c>
      <c r="D118" s="462"/>
      <c r="E118" s="462"/>
      <c r="F118" s="462">
        <f t="shared" si="67"/>
        <v>0</v>
      </c>
      <c r="G118" s="462"/>
      <c r="H118" s="462"/>
      <c r="I118" s="462">
        <f t="shared" si="98"/>
        <v>0</v>
      </c>
      <c r="J118" s="462"/>
      <c r="K118" s="462"/>
      <c r="L118" s="462">
        <f t="shared" si="99"/>
        <v>0</v>
      </c>
      <c r="M118" s="462"/>
      <c r="N118" s="462"/>
      <c r="O118" s="470" t="e">
        <f t="shared" si="100"/>
        <v>#REF!</v>
      </c>
      <c r="P118" s="462" t="e">
        <f>M118+J118+#REF!</f>
        <v>#REF!</v>
      </c>
      <c r="Q118" s="462" t="e">
        <f>N118+K118+#REF!</f>
        <v>#REF!</v>
      </c>
      <c r="R118" s="463"/>
    </row>
    <row r="119" spans="1:18" ht="41.4">
      <c r="A119" s="464" t="s">
        <v>776</v>
      </c>
      <c r="B119" s="465" t="s">
        <v>857</v>
      </c>
      <c r="C119" s="466">
        <f t="shared" ref="C119:D119" si="101">SUM(C120:C124)</f>
        <v>0</v>
      </c>
      <c r="D119" s="466">
        <f t="shared" si="101"/>
        <v>0</v>
      </c>
      <c r="E119" s="466">
        <v>0</v>
      </c>
      <c r="F119" s="466">
        <f t="shared" ref="F119:Q119" si="102">SUM(F120:F124)</f>
        <v>0</v>
      </c>
      <c r="G119" s="466">
        <f t="shared" si="102"/>
        <v>0</v>
      </c>
      <c r="H119" s="466">
        <v>0</v>
      </c>
      <c r="I119" s="466">
        <f t="shared" si="102"/>
        <v>0</v>
      </c>
      <c r="J119" s="466">
        <f t="shared" si="102"/>
        <v>0</v>
      </c>
      <c r="K119" s="466">
        <f t="shared" si="102"/>
        <v>0</v>
      </c>
      <c r="L119" s="466">
        <f t="shared" si="102"/>
        <v>0</v>
      </c>
      <c r="M119" s="466">
        <f t="shared" si="102"/>
        <v>0</v>
      </c>
      <c r="N119" s="466">
        <f t="shared" si="102"/>
        <v>0</v>
      </c>
      <c r="O119" s="466" t="e">
        <f t="shared" si="102"/>
        <v>#REF!</v>
      </c>
      <c r="P119" s="466" t="e">
        <f t="shared" si="102"/>
        <v>#REF!</v>
      </c>
      <c r="Q119" s="466" t="e">
        <f t="shared" si="102"/>
        <v>#REF!</v>
      </c>
      <c r="R119" s="463"/>
    </row>
    <row r="120" spans="1:18" ht="27.6" hidden="1">
      <c r="A120" s="460">
        <v>1</v>
      </c>
      <c r="B120" s="461" t="s">
        <v>858</v>
      </c>
      <c r="C120" s="462">
        <f>SUM(D120:E120)</f>
        <v>0</v>
      </c>
      <c r="D120" s="462"/>
      <c r="E120" s="462"/>
      <c r="F120" s="462">
        <f t="shared" si="67"/>
        <v>0</v>
      </c>
      <c r="G120" s="462"/>
      <c r="H120" s="462"/>
      <c r="I120" s="462">
        <f>SUM(J120:K120)</f>
        <v>0</v>
      </c>
      <c r="J120" s="462"/>
      <c r="K120" s="462"/>
      <c r="L120" s="462">
        <f>SUM(M120:N120)</f>
        <v>0</v>
      </c>
      <c r="M120" s="462"/>
      <c r="N120" s="462"/>
      <c r="O120" s="470" t="e">
        <f t="shared" ref="O120:O124" si="103">SUM(P120:Q120)</f>
        <v>#REF!</v>
      </c>
      <c r="P120" s="462" t="e">
        <f>M120+J120+#REF!</f>
        <v>#REF!</v>
      </c>
      <c r="Q120" s="462" t="e">
        <f>N120+K120+#REF!</f>
        <v>#REF!</v>
      </c>
      <c r="R120" s="463"/>
    </row>
    <row r="121" spans="1:18" ht="27.6" hidden="1">
      <c r="A121" s="460">
        <v>2</v>
      </c>
      <c r="B121" s="461" t="s">
        <v>859</v>
      </c>
      <c r="C121" s="462">
        <f>SUM(D121:E121)</f>
        <v>0</v>
      </c>
      <c r="D121" s="462"/>
      <c r="E121" s="462"/>
      <c r="F121" s="462">
        <f t="shared" si="67"/>
        <v>0</v>
      </c>
      <c r="G121" s="462"/>
      <c r="H121" s="462"/>
      <c r="I121" s="462">
        <f>SUM(J121:K121)</f>
        <v>0</v>
      </c>
      <c r="J121" s="462"/>
      <c r="K121" s="462"/>
      <c r="L121" s="462">
        <f>SUM(M121:N121)</f>
        <v>0</v>
      </c>
      <c r="M121" s="462"/>
      <c r="N121" s="462"/>
      <c r="O121" s="470" t="e">
        <f t="shared" si="103"/>
        <v>#REF!</v>
      </c>
      <c r="P121" s="462" t="e">
        <f>M121+J121+#REF!</f>
        <v>#REF!</v>
      </c>
      <c r="Q121" s="462" t="e">
        <f>N121+K121+#REF!</f>
        <v>#REF!</v>
      </c>
      <c r="R121" s="463"/>
    </row>
    <row r="122" spans="1:18" ht="27.6" hidden="1">
      <c r="A122" s="460">
        <v>3</v>
      </c>
      <c r="B122" s="461" t="s">
        <v>860</v>
      </c>
      <c r="C122" s="462">
        <f>SUM(D122:E122)</f>
        <v>0</v>
      </c>
      <c r="D122" s="462"/>
      <c r="E122" s="462"/>
      <c r="F122" s="462">
        <f t="shared" si="67"/>
        <v>0</v>
      </c>
      <c r="G122" s="462"/>
      <c r="H122" s="462"/>
      <c r="I122" s="462">
        <f>SUM(J122:K122)</f>
        <v>0</v>
      </c>
      <c r="J122" s="462"/>
      <c r="K122" s="462"/>
      <c r="L122" s="462">
        <f>SUM(M122:N122)</f>
        <v>0</v>
      </c>
      <c r="M122" s="462"/>
      <c r="N122" s="462"/>
      <c r="O122" s="470" t="e">
        <f t="shared" si="103"/>
        <v>#REF!</v>
      </c>
      <c r="P122" s="462" t="e">
        <f>M122+J122+#REF!</f>
        <v>#REF!</v>
      </c>
      <c r="Q122" s="462" t="e">
        <f>N122+K122+#REF!</f>
        <v>#REF!</v>
      </c>
      <c r="R122" s="463"/>
    </row>
    <row r="123" spans="1:18" ht="41.4" hidden="1">
      <c r="A123" s="460">
        <v>4</v>
      </c>
      <c r="B123" s="461" t="s">
        <v>861</v>
      </c>
      <c r="C123" s="462">
        <f>SUM(D123:E123)</f>
        <v>0</v>
      </c>
      <c r="D123" s="462"/>
      <c r="E123" s="462"/>
      <c r="F123" s="462">
        <f t="shared" si="67"/>
        <v>0</v>
      </c>
      <c r="G123" s="462"/>
      <c r="H123" s="462"/>
      <c r="I123" s="462">
        <f>SUM(J123:K123)</f>
        <v>0</v>
      </c>
      <c r="J123" s="462"/>
      <c r="K123" s="462"/>
      <c r="L123" s="462">
        <f>SUM(M123:N123)</f>
        <v>0</v>
      </c>
      <c r="M123" s="462"/>
      <c r="N123" s="462"/>
      <c r="O123" s="470" t="e">
        <f t="shared" si="103"/>
        <v>#REF!</v>
      </c>
      <c r="P123" s="462" t="e">
        <f>M123+J123+#REF!</f>
        <v>#REF!</v>
      </c>
      <c r="Q123" s="462" t="e">
        <f>N123+K123+#REF!</f>
        <v>#REF!</v>
      </c>
      <c r="R123" s="463"/>
    </row>
    <row r="124" spans="1:18" ht="41.4" hidden="1">
      <c r="A124" s="460">
        <v>5</v>
      </c>
      <c r="B124" s="461" t="s">
        <v>862</v>
      </c>
      <c r="C124" s="462">
        <f>SUM(D124:E124)</f>
        <v>0</v>
      </c>
      <c r="D124" s="462"/>
      <c r="E124" s="462"/>
      <c r="F124" s="462">
        <f t="shared" si="67"/>
        <v>0</v>
      </c>
      <c r="G124" s="462"/>
      <c r="H124" s="462"/>
      <c r="I124" s="462">
        <f>SUM(J124:K124)</f>
        <v>0</v>
      </c>
      <c r="J124" s="462"/>
      <c r="K124" s="462"/>
      <c r="L124" s="462">
        <f>SUM(M124:N124)</f>
        <v>0</v>
      </c>
      <c r="M124" s="462"/>
      <c r="N124" s="462"/>
      <c r="O124" s="470" t="e">
        <f t="shared" si="103"/>
        <v>#REF!</v>
      </c>
      <c r="P124" s="462" t="e">
        <f>M124+J124+#REF!</f>
        <v>#REF!</v>
      </c>
      <c r="Q124" s="462" t="e">
        <f>N124+K124+#REF!</f>
        <v>#REF!</v>
      </c>
      <c r="R124" s="463"/>
    </row>
    <row r="125" spans="1:18" ht="27.6">
      <c r="A125" s="464" t="s">
        <v>780</v>
      </c>
      <c r="B125" s="465" t="s">
        <v>863</v>
      </c>
      <c r="C125" s="466">
        <f t="shared" ref="C125:D125" si="104">SUM(C126:C127)</f>
        <v>0</v>
      </c>
      <c r="D125" s="466">
        <f t="shared" si="104"/>
        <v>0</v>
      </c>
      <c r="E125" s="466">
        <v>0</v>
      </c>
      <c r="F125" s="466">
        <f t="shared" ref="F125:Q125" si="105">SUM(F126:F127)</f>
        <v>0</v>
      </c>
      <c r="G125" s="466">
        <f t="shared" si="105"/>
        <v>0</v>
      </c>
      <c r="H125" s="466">
        <v>0</v>
      </c>
      <c r="I125" s="466">
        <f t="shared" si="105"/>
        <v>0</v>
      </c>
      <c r="J125" s="466">
        <f t="shared" si="105"/>
        <v>0</v>
      </c>
      <c r="K125" s="466">
        <f t="shared" si="105"/>
        <v>0</v>
      </c>
      <c r="L125" s="466">
        <f t="shared" si="105"/>
        <v>0</v>
      </c>
      <c r="M125" s="466">
        <f t="shared" si="105"/>
        <v>0</v>
      </c>
      <c r="N125" s="466">
        <f t="shared" si="105"/>
        <v>0</v>
      </c>
      <c r="O125" s="466" t="e">
        <f t="shared" si="105"/>
        <v>#REF!</v>
      </c>
      <c r="P125" s="466" t="e">
        <f t="shared" si="105"/>
        <v>#REF!</v>
      </c>
      <c r="Q125" s="466" t="e">
        <f t="shared" si="105"/>
        <v>#REF!</v>
      </c>
      <c r="R125" s="463"/>
    </row>
    <row r="126" spans="1:18" ht="41.4" hidden="1">
      <c r="A126" s="460">
        <v>1</v>
      </c>
      <c r="B126" s="461" t="s">
        <v>864</v>
      </c>
      <c r="C126" s="462">
        <f>SUM(D126:E126)</f>
        <v>0</v>
      </c>
      <c r="D126" s="462"/>
      <c r="E126" s="462"/>
      <c r="F126" s="462">
        <f t="shared" si="67"/>
        <v>0</v>
      </c>
      <c r="G126" s="462"/>
      <c r="H126" s="462"/>
      <c r="I126" s="462">
        <f>SUM(J126:K126)</f>
        <v>0</v>
      </c>
      <c r="J126" s="462"/>
      <c r="K126" s="462"/>
      <c r="L126" s="462">
        <f>SUM(M126:N126)</f>
        <v>0</v>
      </c>
      <c r="M126" s="462"/>
      <c r="N126" s="462"/>
      <c r="O126" s="470" t="e">
        <f t="shared" ref="O126:O127" si="106">SUM(P126:Q126)</f>
        <v>#REF!</v>
      </c>
      <c r="P126" s="462" t="e">
        <f>M126+J126+#REF!</f>
        <v>#REF!</v>
      </c>
      <c r="Q126" s="462" t="e">
        <f>N126+K126+#REF!</f>
        <v>#REF!</v>
      </c>
      <c r="R126" s="463"/>
    </row>
    <row r="127" spans="1:18" ht="27.6" hidden="1">
      <c r="A127" s="460">
        <v>2</v>
      </c>
      <c r="B127" s="461" t="s">
        <v>865</v>
      </c>
      <c r="C127" s="462">
        <f>SUM(D127:E127)</f>
        <v>0</v>
      </c>
      <c r="D127" s="462"/>
      <c r="E127" s="462"/>
      <c r="F127" s="462">
        <f t="shared" si="67"/>
        <v>0</v>
      </c>
      <c r="G127" s="462"/>
      <c r="H127" s="462"/>
      <c r="I127" s="462">
        <f>SUM(J127:K127)</f>
        <v>0</v>
      </c>
      <c r="J127" s="462"/>
      <c r="K127" s="462"/>
      <c r="L127" s="462">
        <f>SUM(M127:N127)</f>
        <v>0</v>
      </c>
      <c r="M127" s="462"/>
      <c r="N127" s="462"/>
      <c r="O127" s="470" t="e">
        <f t="shared" si="106"/>
        <v>#REF!</v>
      </c>
      <c r="P127" s="462" t="e">
        <f>M127+J127+#REF!</f>
        <v>#REF!</v>
      </c>
      <c r="Q127" s="462" t="e">
        <f>N127+K127+#REF!</f>
        <v>#REF!</v>
      </c>
      <c r="R127" s="463"/>
    </row>
    <row r="128" spans="1:18" ht="55.2">
      <c r="A128" s="464" t="s">
        <v>866</v>
      </c>
      <c r="B128" s="465" t="s">
        <v>867</v>
      </c>
      <c r="C128" s="466">
        <f t="shared" ref="C128:D128" si="107">SUM(C129:C133)</f>
        <v>15</v>
      </c>
      <c r="D128" s="466">
        <f t="shared" si="107"/>
        <v>15</v>
      </c>
      <c r="E128" s="466">
        <v>0</v>
      </c>
      <c r="F128" s="466">
        <f t="shared" ref="F128:Q128" si="108">SUM(F129:F133)</f>
        <v>140</v>
      </c>
      <c r="G128" s="466">
        <f t="shared" si="108"/>
        <v>140</v>
      </c>
      <c r="H128" s="466">
        <v>0</v>
      </c>
      <c r="I128" s="466">
        <f t="shared" si="108"/>
        <v>0</v>
      </c>
      <c r="J128" s="466">
        <f t="shared" si="108"/>
        <v>0</v>
      </c>
      <c r="K128" s="466">
        <f t="shared" si="108"/>
        <v>0</v>
      </c>
      <c r="L128" s="466">
        <f t="shared" si="108"/>
        <v>0</v>
      </c>
      <c r="M128" s="466">
        <f t="shared" si="108"/>
        <v>0</v>
      </c>
      <c r="N128" s="466">
        <f t="shared" si="108"/>
        <v>0</v>
      </c>
      <c r="O128" s="466" t="e">
        <f t="shared" si="108"/>
        <v>#REF!</v>
      </c>
      <c r="P128" s="466" t="e">
        <f t="shared" si="108"/>
        <v>#REF!</v>
      </c>
      <c r="Q128" s="466" t="e">
        <f t="shared" si="108"/>
        <v>#REF!</v>
      </c>
      <c r="R128" s="463"/>
    </row>
    <row r="129" spans="1:18" ht="41.4">
      <c r="A129" s="460">
        <v>1</v>
      </c>
      <c r="B129" s="461" t="s">
        <v>868</v>
      </c>
      <c r="C129" s="469">
        <f>SUM(D129:E129)</f>
        <v>15</v>
      </c>
      <c r="D129" s="469">
        <v>15</v>
      </c>
      <c r="E129" s="469"/>
      <c r="F129" s="462">
        <f t="shared" si="67"/>
        <v>140</v>
      </c>
      <c r="G129" s="469">
        <v>140</v>
      </c>
      <c r="H129" s="469"/>
      <c r="I129" s="469">
        <f>SUM(J129:K129)</f>
        <v>0</v>
      </c>
      <c r="J129" s="469"/>
      <c r="K129" s="469"/>
      <c r="L129" s="470">
        <f>SUM(M129:N129)</f>
        <v>0</v>
      </c>
      <c r="M129" s="470">
        <v>0</v>
      </c>
      <c r="N129" s="470"/>
      <c r="O129" s="470" t="e">
        <f>SUM(P129:Q129)</f>
        <v>#REF!</v>
      </c>
      <c r="P129" s="462" t="e">
        <f>M129+J129+#REF!</f>
        <v>#REF!</v>
      </c>
      <c r="Q129" s="462" t="e">
        <f>N129+K129+#REF!</f>
        <v>#REF!</v>
      </c>
      <c r="R129" s="471"/>
    </row>
    <row r="130" spans="1:18" ht="41.4" hidden="1">
      <c r="A130" s="460">
        <v>2</v>
      </c>
      <c r="B130" s="461" t="s">
        <v>869</v>
      </c>
      <c r="C130" s="469">
        <f>SUM(D130:E130)</f>
        <v>0</v>
      </c>
      <c r="D130" s="469"/>
      <c r="E130" s="469"/>
      <c r="F130" s="462">
        <f t="shared" si="67"/>
        <v>0</v>
      </c>
      <c r="G130" s="469"/>
      <c r="H130" s="469"/>
      <c r="I130" s="469">
        <f>SUM(J130:K130)</f>
        <v>0</v>
      </c>
      <c r="J130" s="469"/>
      <c r="K130" s="469"/>
      <c r="L130" s="470">
        <f>SUM(M130:N130)</f>
        <v>0</v>
      </c>
      <c r="M130" s="470"/>
      <c r="N130" s="470"/>
      <c r="O130" s="470"/>
      <c r="P130" s="470"/>
      <c r="Q130" s="470"/>
      <c r="R130" s="471"/>
    </row>
    <row r="131" spans="1:18" ht="41.4" hidden="1">
      <c r="A131" s="460">
        <v>3</v>
      </c>
      <c r="B131" s="461" t="s">
        <v>870</v>
      </c>
      <c r="C131" s="469">
        <f>SUM(D131:E131)</f>
        <v>0</v>
      </c>
      <c r="D131" s="469"/>
      <c r="E131" s="469"/>
      <c r="F131" s="462">
        <f t="shared" si="67"/>
        <v>0</v>
      </c>
      <c r="G131" s="469"/>
      <c r="H131" s="469"/>
      <c r="I131" s="469">
        <f>SUM(J131:K131)</f>
        <v>0</v>
      </c>
      <c r="J131" s="469"/>
      <c r="K131" s="469"/>
      <c r="L131" s="469">
        <f>SUM(M131:N131)</f>
        <v>0</v>
      </c>
      <c r="M131" s="469"/>
      <c r="N131" s="469"/>
      <c r="O131" s="469"/>
      <c r="P131" s="469"/>
      <c r="Q131" s="469"/>
      <c r="R131" s="471"/>
    </row>
    <row r="132" spans="1:18" ht="55.2" hidden="1">
      <c r="A132" s="460">
        <v>4</v>
      </c>
      <c r="B132" s="461" t="s">
        <v>871</v>
      </c>
      <c r="C132" s="469">
        <f>SUM(D132:E132)</f>
        <v>0</v>
      </c>
      <c r="D132" s="469"/>
      <c r="E132" s="469"/>
      <c r="F132" s="462">
        <f t="shared" si="67"/>
        <v>0</v>
      </c>
      <c r="G132" s="469"/>
      <c r="H132" s="469"/>
      <c r="I132" s="469">
        <f>SUM(J132:K132)</f>
        <v>0</v>
      </c>
      <c r="J132" s="469"/>
      <c r="K132" s="469"/>
      <c r="L132" s="469">
        <f>SUM(M132:N132)</f>
        <v>0</v>
      </c>
      <c r="M132" s="469"/>
      <c r="N132" s="469"/>
      <c r="O132" s="469"/>
      <c r="P132" s="469"/>
      <c r="Q132" s="469"/>
      <c r="R132" s="471"/>
    </row>
    <row r="133" spans="1:18" ht="27.6" hidden="1">
      <c r="A133" s="472">
        <v>5</v>
      </c>
      <c r="B133" s="473" t="s">
        <v>872</v>
      </c>
      <c r="C133" s="474">
        <f>SUM(D133:E133)</f>
        <v>0</v>
      </c>
      <c r="D133" s="474"/>
      <c r="E133" s="474"/>
      <c r="F133" s="627">
        <f t="shared" si="67"/>
        <v>0</v>
      </c>
      <c r="G133" s="474"/>
      <c r="H133" s="474"/>
      <c r="I133" s="474">
        <f>SUM(J133:K133)</f>
        <v>0</v>
      </c>
      <c r="J133" s="474"/>
      <c r="K133" s="474"/>
      <c r="L133" s="474">
        <f>SUM(M133:N133)</f>
        <v>0</v>
      </c>
      <c r="M133" s="474"/>
      <c r="N133" s="474"/>
      <c r="O133" s="474"/>
      <c r="P133" s="474"/>
      <c r="Q133" s="474"/>
      <c r="R133" s="475"/>
    </row>
  </sheetData>
  <mergeCells count="26">
    <mergeCell ref="O5:Q5"/>
    <mergeCell ref="O6:O8"/>
    <mergeCell ref="P6:P8"/>
    <mergeCell ref="Q6:Q8"/>
    <mergeCell ref="N6:N8"/>
    <mergeCell ref="I6:I8"/>
    <mergeCell ref="J6:J8"/>
    <mergeCell ref="K6:K8"/>
    <mergeCell ref="L6:L8"/>
    <mergeCell ref="M6:M8"/>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s>
  <printOptions horizontalCentered="1"/>
  <pageMargins left="0.19685039370078741" right="0.19685039370078741" top="0.74803149606299213" bottom="0.35433070866141736" header="0.31496062992125984" footer="0.31496062992125984"/>
  <pageSetup paperSize="9" scale="80" orientation="landscape" r:id="rId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2024-07-16T03:14:42Z</cp:lastPrinted>
  <dcterms:created xsi:type="dcterms:W3CDTF">1996-10-14T23:33:28Z</dcterms:created>
  <dcterms:modified xsi:type="dcterms:W3CDTF">2024-07-16T03:14:44Z</dcterms:modified>
</cp:coreProperties>
</file>